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K:\Grands Projets\2022\P.2201994 ESID BRUZ 35\61_DOE\DOE VERSION ESID\1-ORGANISATION GENERALE\"/>
    </mc:Choice>
  </mc:AlternateContent>
  <xr:revisionPtr revIDLastSave="0" documentId="13_ncr:1_{452459AC-EA81-4282-9405-85C12F2D800C}" xr6:coauthVersionLast="47" xr6:coauthVersionMax="47" xr10:uidLastSave="{00000000-0000-0000-0000-000000000000}"/>
  <bookViews>
    <workbookView xWindow="-120" yWindow="-120" windowWidth="29040" windowHeight="15840" xr2:uid="{00000000-000D-0000-FFFF-FFFF00000000}"/>
  </bookViews>
  <sheets>
    <sheet name="REFERENCES_TABLEAU" sheetId="2" r:id="rId1"/>
    <sheet name="B8-2_COMPOSANT" sheetId="1" r:id="rId2"/>
  </sheets>
  <definedNames>
    <definedName name="CODE_IMMEUBLE_DENOMINATION">REFERENCES_TABLEAU!#REF!</definedName>
    <definedName name="G2D_V4_LOCAUX">REFERENCES_TABLEAU!$C$4:$C$131</definedName>
    <definedName name="LISTE_IMMEUBLE">REFERENCES_TABLEAU!$K$2:$K$77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01" i="1" l="1"/>
  <c r="K77" i="2"/>
  <c r="K76" i="2"/>
  <c r="K75" i="2"/>
  <c r="K74" i="2"/>
  <c r="K73" i="2"/>
  <c r="K72" i="2"/>
  <c r="K71" i="2"/>
  <c r="K70" i="2"/>
  <c r="K69" i="2"/>
  <c r="K68" i="2"/>
  <c r="K67" i="2"/>
  <c r="K66" i="2"/>
  <c r="K65" i="2"/>
  <c r="K64" i="2"/>
  <c r="K63" i="2"/>
  <c r="K62" i="2"/>
  <c r="K61" i="2"/>
  <c r="K60" i="2"/>
  <c r="K59" i="2"/>
  <c r="K58" i="2"/>
  <c r="K57" i="2"/>
  <c r="K56" i="2"/>
  <c r="K55" i="2"/>
  <c r="K54" i="2"/>
  <c r="K53" i="2"/>
  <c r="K52" i="2"/>
  <c r="K51" i="2"/>
  <c r="K50" i="2"/>
  <c r="K49" i="2"/>
  <c r="K48" i="2"/>
  <c r="K47" i="2"/>
  <c r="K46" i="2"/>
  <c r="K45" i="2"/>
  <c r="K44" i="2"/>
  <c r="K43" i="2"/>
  <c r="K42" i="2"/>
  <c r="K41" i="2"/>
  <c r="K40" i="2"/>
  <c r="K39" i="2"/>
  <c r="K38" i="2"/>
  <c r="K37" i="2"/>
  <c r="K36" i="2"/>
  <c r="K35" i="2"/>
  <c r="K34" i="2"/>
  <c r="K33" i="2"/>
  <c r="K32" i="2"/>
  <c r="K31" i="2"/>
  <c r="K30" i="2"/>
  <c r="K29" i="2"/>
  <c r="K28" i="2"/>
  <c r="K27" i="2"/>
  <c r="K26" i="2"/>
  <c r="K25" i="2"/>
  <c r="K24" i="2"/>
  <c r="K23" i="2"/>
  <c r="K22" i="2"/>
  <c r="K21" i="2"/>
  <c r="K20" i="2"/>
  <c r="K19" i="2"/>
  <c r="K18" i="2"/>
  <c r="K17" i="2"/>
  <c r="K16" i="2"/>
  <c r="K15" i="2"/>
  <c r="K14" i="2"/>
  <c r="K13" i="2"/>
  <c r="K12" i="2"/>
  <c r="K11" i="2"/>
  <c r="K10" i="2"/>
  <c r="K9" i="2"/>
  <c r="K8" i="2"/>
  <c r="K7" i="2"/>
  <c r="K6" i="2"/>
  <c r="K5" i="2"/>
  <c r="K4" i="2"/>
  <c r="K3" i="2"/>
  <c r="D8" i="1" l="1"/>
  <c r="I8" i="1" l="1"/>
</calcChain>
</file>

<file path=xl/sharedStrings.xml><?xml version="1.0" encoding="utf-8"?>
<sst xmlns="http://schemas.openxmlformats.org/spreadsheetml/2006/main" count="1059" uniqueCount="446">
  <si>
    <t>Identification composant:</t>
  </si>
  <si>
    <r>
      <rPr>
        <sz val="8"/>
        <color theme="1"/>
        <rFont val="Calibri"/>
        <family val="2"/>
        <scheme val="minor"/>
      </rPr>
      <t xml:space="preserve">  = </t>
    </r>
    <r>
      <rPr>
        <u/>
        <sz val="8"/>
        <color theme="1"/>
        <rFont val="Calibri"/>
        <family val="2"/>
        <scheme val="minor"/>
      </rPr>
      <t>ancienne Su</t>
    </r>
  </si>
  <si>
    <r>
      <rPr>
        <sz val="8"/>
        <color rgb="FFFF0000"/>
        <rFont val="Calibri"/>
        <family val="2"/>
        <scheme val="minor"/>
      </rPr>
      <t xml:space="preserve">  = </t>
    </r>
    <r>
      <rPr>
        <u/>
        <sz val="8"/>
        <color rgb="FFFF0000"/>
        <rFont val="Calibri"/>
        <family val="2"/>
        <scheme val="minor"/>
      </rPr>
      <t>nouvelle Su</t>
    </r>
  </si>
  <si>
    <t>date:</t>
  </si>
  <si>
    <t>N° du LOCAL</t>
  </si>
  <si>
    <t>ancien</t>
  </si>
  <si>
    <t>nouveau</t>
  </si>
  <si>
    <t>SBAT</t>
  </si>
  <si>
    <t xml:space="preserve"> SHOD</t>
  </si>
  <si>
    <t xml:space="preserve">CAGE ESCALIER OU ASCENSEUR </t>
  </si>
  <si>
    <t>COMPOSANT</t>
  </si>
  <si>
    <t>Code  catégorie d'utilisation du local</t>
  </si>
  <si>
    <t>Libellé de la catégorie d'utilisation du local</t>
  </si>
  <si>
    <t>Libellé de la classe d'utilisation du local</t>
  </si>
  <si>
    <t>PROVENANCE / OBSERVATION</t>
  </si>
  <si>
    <t>Rubrique Etat</t>
  </si>
  <si>
    <t>Typologie Etat</t>
  </si>
  <si>
    <t>BUREAUX</t>
  </si>
  <si>
    <t>BUREAU</t>
  </si>
  <si>
    <t>SURFACE DE BUREAU (SB)</t>
  </si>
  <si>
    <t>BUREAU FERME, OPENS SPACE, y compris (YC) STANDARD TELEPHONIQUE</t>
  </si>
  <si>
    <t xml:space="preserve">02 </t>
  </si>
  <si>
    <t>DÉGAGEMENTS</t>
  </si>
  <si>
    <t>ENTREE, HALL, SAS</t>
  </si>
  <si>
    <t>SURFACE SPECIFIQUE (SP)</t>
  </si>
  <si>
    <t xml:space="preserve">CIRCULATION PRIMAIRE (CIRCULATION GENERALE PRINCIPALE)
ACCUEIL, ATTENTE, ORIENTATION, ATRIUM, SALLE DES PAS PERDUS (YC ENTREE, HALL)
</t>
  </si>
  <si>
    <t>COULOIR</t>
  </si>
  <si>
    <t>CIRCULATION PRIMAIRE (CIRCULATION GENERALE PRINCIPALE)</t>
  </si>
  <si>
    <t>VIDES DONT CEUX CONSTITUES PAR DES TREMIS</t>
  </si>
  <si>
    <t>POLONGEMENT EXTERIEUR (ex: RAMPE, SURFACE NON CLAUSE EN RDC)</t>
  </si>
  <si>
    <t>PROLONGEMENT EXTERIEUR</t>
  </si>
  <si>
    <t>SURFACES NON CLOSES EN RDC (SOUS PILOTIS OU ARCADE)_BALCON_LOGGIA_COURSIVE PROTEGEE (TYPE LOGGIA) PERMETTANT UN ACCES AUX ETAGES_RDC ET ETAGE COUVERT ET NON FERME</t>
  </si>
  <si>
    <t>03</t>
  </si>
  <si>
    <t xml:space="preserve">SALLE DE REUNION ET D'ENSEIGNEMENT </t>
  </si>
  <si>
    <t xml:space="preserve">SALLE DE REUNION </t>
  </si>
  <si>
    <t>INF OU SUP à 50 places</t>
  </si>
  <si>
    <t>SURFACE DE BUREAU (SB) 
SURFACE DE REUNION (SR)</t>
  </si>
  <si>
    <t>SALLE DE REUNION, AUDIO, VISIOCONFERENCE
MINI SALLE DE REUNION</t>
  </si>
  <si>
    <t>AMPHITHEATRE</t>
  </si>
  <si>
    <t>AMPHITHEATRE,SALLE DE CONFERENCE, SALLE D'AUDIENCE, AUDITORIUM</t>
  </si>
  <si>
    <t>SALLE FORMATION/SEMINAIRE/COURS (afin de dissocier avec la salle de cours en école)</t>
  </si>
  <si>
    <t>FUSION</t>
  </si>
  <si>
    <t>SALLE DE FORMATION, SALLE DE SEMINAIRE (FORMATION DU PERSONNEL DE L'ADMINISTRATION YC SALLE D'INSTRUCTION, LABORATOIRE DE LANGUES (Pour les salles de cours en école : SUN à exclure si Type de site G2DV4 = site scolaire ou d'enseignement)</t>
  </si>
  <si>
    <t xml:space="preserve">SALLE AUDIOVISUELLE </t>
  </si>
  <si>
    <t>SALLE DE REUNION, AUDIO, VISIO CONFERENCE</t>
  </si>
  <si>
    <t>SALLE D'HONNEUR</t>
  </si>
  <si>
    <t xml:space="preserve">DIVERS (17108) </t>
  </si>
  <si>
    <t>SURFACE DE REUNION (SR)</t>
  </si>
  <si>
    <t>SALLE ET SALON DE RECEPTION YC SALLE D'HONNEUR</t>
  </si>
  <si>
    <t>SALLE DE DOCUMENTATION</t>
  </si>
  <si>
    <t>SALLES DE DOCUMENTATION  (02)</t>
  </si>
  <si>
    <t>BIBLIOTHEQUE, DOCUMENTATION</t>
  </si>
  <si>
    <t>04</t>
  </si>
  <si>
    <t xml:space="preserve">ARCHIVES  </t>
  </si>
  <si>
    <t>ARCHIVES</t>
  </si>
  <si>
    <t>SURFACE ANNEXE DE TRAVAIL (SAT)</t>
  </si>
  <si>
    <t>SALLE D'ARCHIVE (vivante, semi-vivante, morte)</t>
  </si>
  <si>
    <t>05</t>
  </si>
  <si>
    <t>CUISINES - RESTAURANTS</t>
  </si>
  <si>
    <t xml:space="preserve">CUISINES-RESTAURANTS  </t>
  </si>
  <si>
    <t>RESTAURATION</t>
  </si>
  <si>
    <t>RESTAURANT, REFECTOIRE, CLUB, ESPACE SOCIAL DE RESTAURATION
CAFETERIA, CUISINE; KITCHENETTE, MESS</t>
  </si>
  <si>
    <t>LOCAL EQUIPÉ DE MATERIEL DE CUISSON</t>
  </si>
  <si>
    <t>CAFETERIA, CUISINE; KITCHENETTE, MESS</t>
  </si>
  <si>
    <t>LOCAL EQUIPÉ DE CHAMBRE FROIDE (NOUVEAU)</t>
  </si>
  <si>
    <t>LOCAL RESERVE AU STOCKAGE DES DENREES A LA PREPARATION</t>
  </si>
  <si>
    <t>CUISINE CHENIL</t>
  </si>
  <si>
    <t>ESPACES POUR ANIMAUX SI FERME YC LOCAL VETERINAIRE, CHENIL, FAUCONNERIE</t>
  </si>
  <si>
    <t>LOCAL RESERVE AU STOCKAGE DE MATERIEL</t>
  </si>
  <si>
    <t xml:space="preserve">SALLE DE RESTAURATION </t>
  </si>
  <si>
    <t>SALLE A MANGER, MESS (AVEC OU SANS RAMPE DE DISTRIBUTION)</t>
  </si>
  <si>
    <t>RESTAURANT, REFECTOIRE, CLUB, ESPACE SOCIAL DE RESTAURATION
CAFETERIA, CUISINE, KITCHENETTE, MESS</t>
  </si>
  <si>
    <t>BAR</t>
  </si>
  <si>
    <t>RESTAURANT, REFECTOIRE, CLUB, ESPACE SOCIAL DE RESTAURATION</t>
  </si>
  <si>
    <t>06</t>
  </si>
  <si>
    <t xml:space="preserve">LOCAUX MEDICAUX ET SOCIAUX (infirmerie, hôpital, crêche) </t>
  </si>
  <si>
    <t>LOCAUX MEDICAUX ET SOCIAUX</t>
  </si>
  <si>
    <t>RETRAIT DE CHAMBRE PLUS BAS</t>
  </si>
  <si>
    <t>SURFACE LEGALE ET SOCIALE (SLS)</t>
  </si>
  <si>
    <t>ASSISTANTE SOCIALE, INFIRMERIE, CABINET MEDICAL, HOPITAL YC CENTRE DE TRAITEMENT SPECIALISE, SALLE D'OPERATIONS
LOCAUX DE SPORT, ACTIVITES CULTURELLES, STUDIO DE REPETITION, CRECHES YC HALTE GARDERIE, GYMNASE, PISCINE COUVERTE, SALLE DE CULTE</t>
  </si>
  <si>
    <t>INFIRMERIE</t>
  </si>
  <si>
    <t>ASSISTANTE SOCIALE, INFIRMERIE, CABINET MEDICAL, HOPITAL YC CENTRE DE TRAITEMENT SPECIALISE, SALLE D'OPERATIONS</t>
  </si>
  <si>
    <t>CENTRE DE TRAITEMENTS SPECIALISES</t>
  </si>
  <si>
    <t>BUREAU SERVICE MEDICAL</t>
  </si>
  <si>
    <t>INFUSIONNABLE provenance CAT BUREAU 01</t>
  </si>
  <si>
    <t>LOCAL VETERINAIRE</t>
  </si>
  <si>
    <t>CRECHE HALTE GARDERIE</t>
  </si>
  <si>
    <t>LOCAUX DE SPORT, ACTIVITES CULTURELLES, STUDIO DE REPETITION, CRECHES YC HALTE GARDERIE, GYMNASE, PISCINE COUVERTE, SALLE DE CULTE</t>
  </si>
  <si>
    <t>HOPITAL CHAMBRE</t>
  </si>
  <si>
    <t xml:space="preserve">LOCAUX SPECIALISES </t>
  </si>
  <si>
    <t>HOPITAL SALLE OPERATONS OU EXAMENS</t>
  </si>
  <si>
    <t>HOPITAL BUREAU MEDECIN</t>
  </si>
  <si>
    <t>07</t>
  </si>
  <si>
    <t xml:space="preserve">LOCAUX SPECIALISES  </t>
  </si>
  <si>
    <t>LOCAL SPECIALISE</t>
  </si>
  <si>
    <t>SURFACE DES SERVICES GENERAUX (SSG)</t>
  </si>
  <si>
    <t>LOCAL SPECIFIQUE POUR LES SERVICES GENERAUX (MENAGE)</t>
  </si>
  <si>
    <t>ZONE DE RECEPTION, LOCAL COURRIER, LA POSTE, LOCAL CHAUFFEUR</t>
  </si>
  <si>
    <t>IMPRIMERIE  / REPROGRAPHIE / PHOTO</t>
  </si>
  <si>
    <t>SURFACE DE PRODUCTION, LABORATOIRES, ATELIER, SALLE BLANCHE ET GRISE YC LABO PHOTO, BANC D'ESSAI, ATELIER DU MATERIEL ETC…
IMPRIMERIE, REPROGRAPHIE CENTRALE</t>
  </si>
  <si>
    <t>LABORATOIRE TECHNIQUE</t>
  </si>
  <si>
    <t>SURFACE DE PRODUCTION, LABORATOIRES, ATELIER, SALLE BLANCHE ET GRISE YC LABO PHOTO, BANC D'ESSAI, ATELIER DU MATERIEL ETC…</t>
  </si>
  <si>
    <t>DESSIN</t>
  </si>
  <si>
    <t>BUREAU FERME, OPENS SPACE (YC STANDARD TELEPHONIQUE)</t>
  </si>
  <si>
    <t>INFORMATIQUE</t>
  </si>
  <si>
    <t>SALLE SERVEUR, SALLE INFORMATIQUE, LOCAUX TECHNIQUES "OCCUPANTS" DEDIE AUX UTILISATEURS (BAIE DE BRASSAGE, INFORMATIQUE, SERVEUR)</t>
  </si>
  <si>
    <t>CENTRE EMISSION / RECEPTION</t>
  </si>
  <si>
    <t>SALLE D'INFORMATION ET DE COMMANDEMENT, SALLE OPERATIONNELLE YC SALLE ENTERREE, TOUR DE CONTRÔLE, SALLE DE TRANSMISSION, CENTRAL TELEPHONIQUE)</t>
  </si>
  <si>
    <t>TRANSMISSIONS / CENTRAL TELEPHONIQUE</t>
  </si>
  <si>
    <t>STATION HERTZIENNE / RADAR</t>
  </si>
  <si>
    <t>RADIOBALISE</t>
  </si>
  <si>
    <t>LOCAUX TECHNIQUES</t>
  </si>
  <si>
    <t>OUVRAGES TECHNIQUES EXTERIEURS (OUVRAGE HYDRAULIQUES (CHÂTEAUX D'EAU, STATION DE POMPAGE…) OUVRAGE DE TELECOM (RADIO BALISE))</t>
  </si>
  <si>
    <t>RADIOBORNE ILS</t>
  </si>
  <si>
    <t>LOCAL SIMULATEUR</t>
  </si>
  <si>
    <t>STAND DE TIR (SI FERME)</t>
  </si>
  <si>
    <t>SOUTE / IGLOO / ABRI A MUNITIONS ET A ARTIFICES</t>
  </si>
  <si>
    <t>ARMURERIE (salle), SOUTE A MUNITIONS (LOCAL SPECIFIQUE CONTENANT ARMES ET/OU MUNITIONS)</t>
  </si>
  <si>
    <t>HANGAR SERVITUDES DE MUNITIONS</t>
  </si>
  <si>
    <t>DEPOT DE CARBURANT</t>
  </si>
  <si>
    <t>AUTRE SURFACE</t>
  </si>
  <si>
    <t xml:space="preserve">STATION SERVICE, GARAGE AUTO, ATELIER LOURD
</t>
  </si>
  <si>
    <t>ARMURERIE</t>
  </si>
  <si>
    <t>MAGASIN, ARMURERIE (MEUBLE)</t>
  </si>
  <si>
    <t>MAGASIN</t>
  </si>
  <si>
    <t>CREATION SUITE REGROUPEMENT</t>
  </si>
  <si>
    <t>LOCAL TECHNIQUE</t>
  </si>
  <si>
    <t>ABRI PERSONNELS</t>
  </si>
  <si>
    <t>POSTE DE COMMANDEMENT ENTERRE/SALLE OPERATIONNELLE</t>
  </si>
  <si>
    <t>POSTE DE GARDE OU DE SECURITE</t>
  </si>
  <si>
    <t>LOCAL GARDIENNAGE, POSTE DE GARDE YC POSTE DE SECURITE</t>
  </si>
  <si>
    <t>TOUR DE CONTROLE</t>
  </si>
  <si>
    <t>BANC ESSAI REACTEURS</t>
  </si>
  <si>
    <t>DAMS (DEPOT ATELIER DE MUNITIONS SPECIALES)</t>
  </si>
  <si>
    <t>TOUR DE SECHAGE DE PARACHUTES</t>
  </si>
  <si>
    <t>ATELIER</t>
  </si>
  <si>
    <t>CREATION SUITE A UN REGROUPEMENT</t>
  </si>
  <si>
    <t>CHAMBRE FORTE</t>
  </si>
  <si>
    <t>DIVERS (17)</t>
  </si>
  <si>
    <t>EQUIPEMENT FIXE, COFFRE-FORT</t>
  </si>
  <si>
    <t>POMPERIE - MANIFOLD</t>
  </si>
  <si>
    <t>08</t>
  </si>
  <si>
    <t xml:space="preserve">LOCAUX SPORTIFS  </t>
  </si>
  <si>
    <t xml:space="preserve">LOCAUX SPORTIFS </t>
  </si>
  <si>
    <t>FUSIONNABLE</t>
  </si>
  <si>
    <t>PISCINE COUVERTE</t>
  </si>
  <si>
    <t>(LOCAUX SPORTIFS DONT PISCINE COUVERTE)</t>
  </si>
  <si>
    <t>09</t>
  </si>
  <si>
    <t xml:space="preserve">LOCAUX SOCIO-CULTURELS </t>
  </si>
  <si>
    <t>LOCAL SOCIO CULTUREL</t>
  </si>
  <si>
    <t>LIEU RELIGIEUX (CHAPELLE SALLE DES CULTES)</t>
  </si>
  <si>
    <t>LOCAL DETENTE SITUE HORS FOYER</t>
  </si>
  <si>
    <t>LOGEMENT DE FONCTION (surface habitable)</t>
  </si>
  <si>
    <t>SALLE COLLECTIVE DE LOGEMENT (DETENTE, CUISINE, SECHOIR, SANITAIRES)</t>
  </si>
  <si>
    <t>SALLE DE TELEVISION / CINEMA</t>
  </si>
  <si>
    <t>SALLE DE LECTURE BIBLIOTHEQUE</t>
  </si>
  <si>
    <t>FOYER DU SOLDAT</t>
  </si>
  <si>
    <t>LOCAL ASSOCIATIF - CLUB</t>
  </si>
  <si>
    <t xml:space="preserve">LOCAUX SYNDICAUX </t>
  </si>
  <si>
    <t>LOCAL SYNDICAL</t>
  </si>
  <si>
    <t>LOCAUX SYNDICAUX</t>
  </si>
  <si>
    <t>11</t>
  </si>
  <si>
    <t>HEBERGEMENT</t>
  </si>
  <si>
    <t>HEBERGEMENT (chambre BCC…)</t>
  </si>
  <si>
    <t>CASERNEMENT</t>
  </si>
  <si>
    <t xml:space="preserve">LOCAUX D'HABITATION </t>
  </si>
  <si>
    <t>LOGEMENT</t>
  </si>
  <si>
    <t>LOGEMENT DE FONCTION
LOGEMENT POUR UTILITE DE SERVICE OU NECESSITE ABSOLUE DE SERVICE</t>
  </si>
  <si>
    <t>LOGEMENT AUTORITE PARTIE REPRESENTATION</t>
  </si>
  <si>
    <t>LOGEMENT AUTORITE PARTIE PRIVATIVE</t>
  </si>
  <si>
    <t>LOGEMENT DOMANIAL</t>
  </si>
  <si>
    <t>LOGEMENT PRIS A BAIL</t>
  </si>
  <si>
    <t xml:space="preserve">GARAGES (ENTRETIEN) ET STATIONNEMENT </t>
  </si>
  <si>
    <t>GARAGE</t>
  </si>
  <si>
    <t xml:space="preserve">CENTRE AUTO </t>
  </si>
  <si>
    <t>GARAGE VEHICULES GARAGE DE DIRECTIONS OU DES SERVICES</t>
  </si>
  <si>
    <t>GARAGE VELOS - MOTOS</t>
  </si>
  <si>
    <t xml:space="preserve">HANGARS </t>
  </si>
  <si>
    <t>HANGAR</t>
  </si>
  <si>
    <t>HANGAR, ENTREPOT, STOCKAGE EXTERIEUR</t>
  </si>
  <si>
    <t>HANGAR AVIONS</t>
  </si>
  <si>
    <t>HANGAR STOCKAGE</t>
  </si>
  <si>
    <t>SANITAIRES</t>
  </si>
  <si>
    <t>SANITAIRES (BLOC DOUCHES, BLOC WC URINOIRS, BLOC LAVABOS,  )</t>
  </si>
  <si>
    <t>SUITE A LA REQUETE LE REGROUPEMENT EST VALIDÉ</t>
  </si>
  <si>
    <t>SURFACE LEGALE ET SOCIALE (SLS)
SURFACE SPECIFIQUE (SP)</t>
  </si>
  <si>
    <t>VESTIAIRE, DOUCHE
SANITAIRE COMMUN
(A PARTIR DE G2D AUCUN MOYEN DE CONNAITRE SANITAIRE PRIVATIF)</t>
  </si>
  <si>
    <t>PEDILUVE</t>
  </si>
  <si>
    <t>VESTIAIRES</t>
  </si>
  <si>
    <t>REGROUPER EGALEMENT VESTIAIRES AVEC SANITAIRE = SANITAIRES / VESTIAIRES</t>
  </si>
  <si>
    <t>VESTIAIRE, DOUCHE</t>
  </si>
  <si>
    <t xml:space="preserve">LOCAUX TECHNIQUES (ENERGIE / EAU...) </t>
  </si>
  <si>
    <t>CENTRALE ELECTRIQUE</t>
  </si>
  <si>
    <t>ONDULEUR</t>
  </si>
  <si>
    <t>SOUS STATION ELECTRIQUE</t>
  </si>
  <si>
    <t>LOCAL A BATTERIES</t>
  </si>
  <si>
    <t>POSTE DE TRANSFORMATION</t>
  </si>
  <si>
    <t>CHAUFFERIE</t>
  </si>
  <si>
    <t>SOUS STATION DE CHAUFFAGE</t>
  </si>
  <si>
    <t>FOUR A INCINERER</t>
  </si>
  <si>
    <t>CHATEAU D'EAU</t>
  </si>
  <si>
    <t>FORAGE</t>
  </si>
  <si>
    <t>STATION EPURATION</t>
  </si>
  <si>
    <t>STATION POMPAGE</t>
  </si>
  <si>
    <t>LOCAL INCENDIE</t>
  </si>
  <si>
    <t>USINE A OXYGENE</t>
  </si>
  <si>
    <t>LOCAL DE DISTRIBUTION DES FLUIDES</t>
  </si>
  <si>
    <t>DIVERS</t>
  </si>
  <si>
    <t>LOCAL DIVERS</t>
  </si>
  <si>
    <t>MAITRE TAILLEUR</t>
  </si>
  <si>
    <t>MAITRE BOTTIER</t>
  </si>
  <si>
    <t>SALON DE COIFFURE</t>
  </si>
  <si>
    <t>MARCHAND DE JOURNAUX</t>
  </si>
  <si>
    <t>BUANDERIE</t>
  </si>
  <si>
    <t>CHENIL</t>
  </si>
  <si>
    <t>FAUCONNERIE</t>
  </si>
  <si>
    <t>LOCAL INUTILISABLE (situation momentanée)</t>
  </si>
  <si>
    <t>IL S'AGIT D'UNE SITUATION TEMPORAIRE ET BREVE DANS G2D (par ex,  pour un déplacement donnant lieu à une nouvelle occupation). Pendant cette période temporaire, le composant ne produira aucune surface vers Chorus. Dès nouvelle utilisation, le composant produira les surfaces correspondantes à la nouvelle utilisation.</t>
  </si>
  <si>
    <t>CHAMBRE D'ARRET / PARLOIR</t>
  </si>
  <si>
    <t xml:space="preserve">CHAMBRES - INFIRMERIES - CRECHES </t>
  </si>
  <si>
    <t>LOCAUX DE RETENTION, GARDE A VUE, SALLE DE LEVEE DE DOUTE</t>
  </si>
  <si>
    <t>CAVE</t>
  </si>
  <si>
    <t xml:space="preserve">LOCAUX TECHNIQUES ET DEGAGEMENTS </t>
  </si>
  <si>
    <t>COMBLES, CAVES ET SOUS-SOL</t>
  </si>
  <si>
    <t>COMBLES ET SOUS SOL &lt; HAUTEUR 1,80 m
COMBLES NON AMENAGEABLES PAR SON ENCOMBREMENT
COMBLES NON AMENAGEABLES PAR IMPOSSIBILITE DE SUPPORTER LA CHARPENTE</t>
  </si>
  <si>
    <t>SOUS SOL/COMBLE AMENAGÉ ET NON AMENAGE</t>
  </si>
  <si>
    <t>COMBLES, CAVES ET SOUS-SOL NON AMENAGÉ</t>
  </si>
  <si>
    <t>CAVES ET SOUS SOLS (HORS STATIONNEMENT ET USAGES PROFESSIONNELS CITES EN 221 ET 222</t>
  </si>
  <si>
    <t>DESTINATION DU LOCAL</t>
  </si>
  <si>
    <t>NIVEAU</t>
  </si>
  <si>
    <t>SLCL:</t>
  </si>
  <si>
    <t>NOUVELLE
SLCL M²
(arrondie)</t>
  </si>
  <si>
    <t>-</t>
  </si>
  <si>
    <t>Numéro composant G2D</t>
  </si>
  <si>
    <t>code et dénomination immeuble</t>
  </si>
  <si>
    <t>BUREAU COURRIER</t>
  </si>
  <si>
    <t>REQUETE FAITE ET A VERIFIER</t>
  </si>
  <si>
    <r>
      <t xml:space="preserve">SLCL (ex SU) =  </t>
    </r>
    <r>
      <rPr>
        <b/>
        <sz val="10"/>
        <color rgb="FFFF0000"/>
        <rFont val="Calibri"/>
        <family val="2"/>
        <scheme val="minor"/>
      </rPr>
      <t>S</t>
    </r>
    <r>
      <rPr>
        <sz val="10"/>
        <color theme="1"/>
        <rFont val="Calibri"/>
        <family val="2"/>
        <scheme val="minor"/>
      </rPr>
      <t xml:space="preserve">urface du </t>
    </r>
    <r>
      <rPr>
        <b/>
        <sz val="10"/>
        <color rgb="FFFF0000"/>
        <rFont val="Calibri"/>
        <family val="2"/>
        <scheme val="minor"/>
      </rPr>
      <t>L</t>
    </r>
    <r>
      <rPr>
        <sz val="10"/>
        <color theme="1"/>
        <rFont val="Calibri"/>
        <family val="2"/>
        <scheme val="minor"/>
      </rPr>
      <t>o</t>
    </r>
    <r>
      <rPr>
        <b/>
        <sz val="10"/>
        <color rgb="FFFF0000"/>
        <rFont val="Calibri"/>
        <family val="2"/>
        <scheme val="minor"/>
      </rPr>
      <t>C</t>
    </r>
    <r>
      <rPr>
        <sz val="10"/>
        <color theme="1"/>
        <rFont val="Calibri"/>
        <family val="2"/>
        <scheme val="minor"/>
      </rPr>
      <t>a</t>
    </r>
    <r>
      <rPr>
        <b/>
        <sz val="10"/>
        <color rgb="FFFF0000"/>
        <rFont val="Calibri"/>
        <family val="2"/>
        <scheme val="minor"/>
      </rPr>
      <t>L</t>
    </r>
  </si>
  <si>
    <t xml:space="preserve">TOTAL SLCL (ex SU) =  Surface du LoCaL : </t>
  </si>
  <si>
    <t>00</t>
  </si>
  <si>
    <t>ESCALIER, ASCENSEUR, MONTE-CHARGE, MARCHE D'ESCALIER, CABINE D'ASCENSEUR, RAMPES D'ACCES</t>
  </si>
  <si>
    <t>Code Immeuble</t>
  </si>
  <si>
    <t>Dénomination de l'immeuble</t>
  </si>
  <si>
    <t>Code Immeuble + Dénomination de l'immeuble</t>
  </si>
  <si>
    <t>370261028U</t>
  </si>
  <si>
    <t>AERODROME DE NANTES CHATEAU BOUGON - AIR</t>
  </si>
  <si>
    <t>370261041H</t>
  </si>
  <si>
    <t>ASIC AERO 2J.929 CENTRE EMISSION CORCOUE</t>
  </si>
  <si>
    <t>370261043J</t>
  </si>
  <si>
    <t>ASIC AERO 2J.929 CENTRE RECEPTION CORCOU</t>
  </si>
  <si>
    <t>370261056W</t>
  </si>
  <si>
    <t>ASIC AERO 2J.929 CENTRE EMISSION ROCHESE</t>
  </si>
  <si>
    <t>440033001F</t>
  </si>
  <si>
    <t>PARC D'HYDROCARBURES "C"</t>
  </si>
  <si>
    <t>440055001J</t>
  </si>
  <si>
    <t>LOGEMENT 15 AVENUE DU CLOS D'UST PAB</t>
  </si>
  <si>
    <t>440109010Q</t>
  </si>
  <si>
    <t>CASERNE COMMANDANT RIVIERE</t>
  </si>
  <si>
    <t>440109016W</t>
  </si>
  <si>
    <t>SLI NANTES</t>
  </si>
  <si>
    <t>440109038S</t>
  </si>
  <si>
    <t>PAVILLON DES CADRES SEA</t>
  </si>
  <si>
    <t>440109054I</t>
  </si>
  <si>
    <t>QUARTIER RICHEMONT AIR</t>
  </si>
  <si>
    <t>440109055J</t>
  </si>
  <si>
    <t>LOGEMENT RUE DE LA BERAUDIERE</t>
  </si>
  <si>
    <t>440109502O</t>
  </si>
  <si>
    <t>DGA SERVICE QUALITE ETS CENT SOUTIEN SIT</t>
  </si>
  <si>
    <t>440109503P</t>
  </si>
  <si>
    <t>LOGEMENT 7 RUE NICOLAS APPERT PAB</t>
  </si>
  <si>
    <t>440125501X</t>
  </si>
  <si>
    <t>SEMAPHORE PIRIAC-ANCIENNE BATT.CASTELLI</t>
  </si>
  <si>
    <t>440132001X</t>
  </si>
  <si>
    <t>MAISON FAMILIALE DES ARMEES PORNICHET</t>
  </si>
  <si>
    <t>440132510M</t>
  </si>
  <si>
    <t>LOGEMENT 29 RUE EMILE OUTTIER PAB</t>
  </si>
  <si>
    <t>440132511N</t>
  </si>
  <si>
    <t>LOGEMENT 17 ALLEE DU MAFOUE PAB</t>
  </si>
  <si>
    <t>440132514Q</t>
  </si>
  <si>
    <t>LOGEMENT CHEMIN DU BOIS DE ROSE PAB</t>
  </si>
  <si>
    <t>440132515R</t>
  </si>
  <si>
    <t>LOGEMENT 7, AVENUE DU ROC PAB</t>
  </si>
  <si>
    <t>440132516S</t>
  </si>
  <si>
    <t>LOGEMENT 18 RUE DES SAULNIERS - PAB</t>
  </si>
  <si>
    <t>440132517T</t>
  </si>
  <si>
    <t>LOGEMENT 3 CHEMIN DE LA GAGNERIE - PAB</t>
  </si>
  <si>
    <t>440132518U</t>
  </si>
  <si>
    <t>GENDARMERIE MARITIME DE PORNICHET - PAB</t>
  </si>
  <si>
    <t>440132520W</t>
  </si>
  <si>
    <t>79 TER ROUTE DE LA VILLES BLAIS PAB</t>
  </si>
  <si>
    <t>440154001B</t>
  </si>
  <si>
    <t>LOGEMENT 6 ALLEE DE SEIN PAB</t>
  </si>
  <si>
    <t>440184007D</t>
  </si>
  <si>
    <t>MAISON HEBERGEMENT STAGIAIRES PAB</t>
  </si>
  <si>
    <t>440184501D</t>
  </si>
  <si>
    <t>SEMAPHORE ET PPE DE CHEMOULIN</t>
  </si>
  <si>
    <t>440184503F</t>
  </si>
  <si>
    <t>BATTERIE ET P.P.E. DE L'EVE</t>
  </si>
  <si>
    <t>440184504G</t>
  </si>
  <si>
    <t>CAMP DE LA TORPILLE</t>
  </si>
  <si>
    <t>440184505H</t>
  </si>
  <si>
    <t>IMM. DISTRICT PORTUAIRE D.M.S.P.</t>
  </si>
  <si>
    <t>440184506I</t>
  </si>
  <si>
    <t>CIRFA PAB</t>
  </si>
  <si>
    <t>440184507J</t>
  </si>
  <si>
    <t>LOGEMENT 18 BIS AV P. DE COUBERTIN PAB</t>
  </si>
  <si>
    <t>440184508K</t>
  </si>
  <si>
    <t>LOGEMENT 8/10 RUE DES HIBISCUS PAB</t>
  </si>
  <si>
    <t>440184509L</t>
  </si>
  <si>
    <t>LOGEMENT 14 RUE JEANNE D'ARC PAB</t>
  </si>
  <si>
    <t>440184510M</t>
  </si>
  <si>
    <t>LOGEMENT 25 RUE DU CDT GATE PAB</t>
  </si>
  <si>
    <t>490007002E</t>
  </si>
  <si>
    <t>CASERNE ESPAGNE</t>
  </si>
  <si>
    <t>490007003F</t>
  </si>
  <si>
    <t>CASERNE EBLE</t>
  </si>
  <si>
    <t>490007004G</t>
  </si>
  <si>
    <t>CASERNE VERNEAU</t>
  </si>
  <si>
    <t>490007005H</t>
  </si>
  <si>
    <t>CASERNE BERTHEZENE</t>
  </si>
  <si>
    <t>490007018U</t>
  </si>
  <si>
    <t>FORET DE LINIERES</t>
  </si>
  <si>
    <t>490007030G</t>
  </si>
  <si>
    <t>RELAIS HERTZIEN ST GEORGES DES GARDES</t>
  </si>
  <si>
    <t>490007031H</t>
  </si>
  <si>
    <t>RELAIS HERTZIEN TREMBLAY ET CHALLAIN</t>
  </si>
  <si>
    <t>490123001R</t>
  </si>
  <si>
    <t>RELAIS HERTZIEN DE DISTRE</t>
  </si>
  <si>
    <t>490140002O</t>
  </si>
  <si>
    <t>CAMP DE FONTEVRAUD MAINE ET LOIRE</t>
  </si>
  <si>
    <t>490328001H</t>
  </si>
  <si>
    <t>ECOLES MILITAIRES DE SAUMUR</t>
  </si>
  <si>
    <t>490328005L</t>
  </si>
  <si>
    <t>CHAMP DE MANOEUVRES DU BREIL</t>
  </si>
  <si>
    <t>490328007N</t>
  </si>
  <si>
    <t>CHAMP DE MANOEUVRES TERREFORT</t>
  </si>
  <si>
    <t>490328008O</t>
  </si>
  <si>
    <t>MUSEE DES BLINDES</t>
  </si>
  <si>
    <t>490328011R</t>
  </si>
  <si>
    <t>LOGEMENT RUE L'ANCIENNE MESSAGERIE PAB</t>
  </si>
  <si>
    <t>490328012S</t>
  </si>
  <si>
    <t>LOGEMENT 143 RUE DU MOUTON PAB</t>
  </si>
  <si>
    <t>610001001Z</t>
  </si>
  <si>
    <t>LOGEMENTS PLACE BONET</t>
  </si>
  <si>
    <t>720054001R</t>
  </si>
  <si>
    <t>CASERNE MARTIN DES PALLIERES</t>
  </si>
  <si>
    <t>720154001V</t>
  </si>
  <si>
    <t>PRYTANEE NATIONAL MILITAIRE</t>
  </si>
  <si>
    <t>720154002W</t>
  </si>
  <si>
    <t>QUARTIER GALLIENI</t>
  </si>
  <si>
    <t>720154010E</t>
  </si>
  <si>
    <t>SITE TDF LA FLECHE PAB</t>
  </si>
  <si>
    <t>720181003J</t>
  </si>
  <si>
    <t>CIRFA LE MANS</t>
  </si>
  <si>
    <t>720181013T</t>
  </si>
  <si>
    <t>USINE A</t>
  </si>
  <si>
    <t>720181015V</t>
  </si>
  <si>
    <t>USINE B</t>
  </si>
  <si>
    <t>720181020A</t>
  </si>
  <si>
    <t>VILLA DE LA COTE</t>
  </si>
  <si>
    <t>720181021B</t>
  </si>
  <si>
    <t>PARKINGS 46, RUE DU GREFFIER PAB</t>
  </si>
  <si>
    <t>720191001X</t>
  </si>
  <si>
    <t>RELAIS FH DTEI SITE TDF MAYET  PAB</t>
  </si>
  <si>
    <t>720357001N</t>
  </si>
  <si>
    <t>QUARTIER RICHARD</t>
  </si>
  <si>
    <t>720357002O</t>
  </si>
  <si>
    <t>STATION DE POMPAGE DU QUARTIER RICHARD</t>
  </si>
  <si>
    <t>850060001L</t>
  </si>
  <si>
    <t>LOGEMENT RUE JOSEPH CUGNOT PAB</t>
  </si>
  <si>
    <t>850060507X</t>
  </si>
  <si>
    <t>LOGEMENT 6 RUE EUGENE DELACROIX  PAB</t>
  </si>
  <si>
    <t>850113502E</t>
  </si>
  <si>
    <t>SEMAPHORE DE SAINT-SAUVEUR</t>
  </si>
  <si>
    <t>850163502G</t>
  </si>
  <si>
    <t>CENTRE DE L'HERBAUDIERE</t>
  </si>
  <si>
    <t>850166002K</t>
  </si>
  <si>
    <t>LOGEMENT RUE DES TADORNES  PAB</t>
  </si>
  <si>
    <t>850166006O</t>
  </si>
  <si>
    <t>LOGEMENT 9 AV DU GENERAL DE GAULLE - PAB</t>
  </si>
  <si>
    <t>850166007P</t>
  </si>
  <si>
    <t>LOGEMENT 4 IMPASSE ROB VEL PAB</t>
  </si>
  <si>
    <t>850166008Q</t>
  </si>
  <si>
    <t>LOGEMENT 1 RUE MARTIN LUTHER KING PAB</t>
  </si>
  <si>
    <t>850166009R</t>
  </si>
  <si>
    <t>LOGEMENT 5 RUE DES PALUDIERS PAB</t>
  </si>
  <si>
    <t>850166010S</t>
  </si>
  <si>
    <t>LOGEMENT 28 RUE DES NENUPHARS</t>
  </si>
  <si>
    <t>850194003J</t>
  </si>
  <si>
    <t>BRIGADE DE GENDARMERIE MARITIME   PAB</t>
  </si>
  <si>
    <t>850234501Z</t>
  </si>
  <si>
    <t>RELAIS HERTZIEN DE ST JEAN DE MONTS  PAB</t>
  </si>
  <si>
    <t>850294501R</t>
  </si>
  <si>
    <t>LE CORPS DE GARDE</t>
  </si>
  <si>
    <t>ANCIENNE
S.LCL M²
(arrondie)</t>
  </si>
  <si>
    <r>
      <rPr>
        <sz val="12"/>
        <color rgb="FFFF0000"/>
        <rFont val="Calibri"/>
        <family val="2"/>
        <scheme val="minor"/>
      </rPr>
      <t>BCML</t>
    </r>
    <r>
      <rPr>
        <sz val="12"/>
        <color theme="1"/>
        <rFont val="Calibri"/>
        <family val="2"/>
        <scheme val="minor"/>
      </rPr>
      <t xml:space="preserve"> _ </t>
    </r>
    <r>
      <rPr>
        <sz val="12"/>
        <color rgb="FFFF0000"/>
        <rFont val="Calibri"/>
        <family val="2"/>
        <scheme val="minor"/>
      </rPr>
      <t>B</t>
    </r>
    <r>
      <rPr>
        <sz val="12"/>
        <color theme="1"/>
        <rFont val="Calibri"/>
        <family val="2"/>
        <scheme val="minor"/>
      </rPr>
      <t xml:space="preserve">ordereau de </t>
    </r>
    <r>
      <rPr>
        <sz val="12"/>
        <color rgb="FFFF0000"/>
        <rFont val="Calibri"/>
        <family val="2"/>
        <scheme val="minor"/>
      </rPr>
      <t>C</t>
    </r>
    <r>
      <rPr>
        <sz val="12"/>
        <color theme="1"/>
        <rFont val="Calibri"/>
        <family val="2"/>
        <scheme val="minor"/>
      </rPr>
      <t>réation/</t>
    </r>
    <r>
      <rPr>
        <sz val="12"/>
        <color rgb="FFFF0000"/>
        <rFont val="Calibri"/>
        <family val="2"/>
        <scheme val="minor"/>
      </rPr>
      <t>M</t>
    </r>
    <r>
      <rPr>
        <sz val="12"/>
        <color theme="1"/>
        <rFont val="Calibri"/>
        <family val="2"/>
        <scheme val="minor"/>
      </rPr>
      <t xml:space="preserve">odification de </t>
    </r>
    <r>
      <rPr>
        <sz val="12"/>
        <color rgb="FFFF0000"/>
        <rFont val="Calibri"/>
        <family val="2"/>
        <scheme val="minor"/>
      </rPr>
      <t>L</t>
    </r>
    <r>
      <rPr>
        <sz val="12"/>
        <color theme="1"/>
        <rFont val="Calibri"/>
        <family val="2"/>
        <scheme val="minor"/>
      </rPr>
      <t>ocaux</t>
    </r>
  </si>
  <si>
    <t>STAND DE TIR / REDUIT / BALPLAST/ BUTTE DE TIR</t>
  </si>
  <si>
    <t>xxx</t>
  </si>
  <si>
    <t>x</t>
  </si>
  <si>
    <t>01</t>
  </si>
  <si>
    <t>02</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</si>
  <si>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</si>
  <si>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</si>
  <si>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</si>
  <si>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</si>
  <si>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</si>
  <si>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</si>
  <si>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</si>
  <si>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</si>
  <si>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</si>
  <si>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</si>
  <si>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</si>
  <si>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</si>
  <si>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</si>
  <si>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</si>
  <si>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</si>
  <si>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</si>
  <si>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</si>
  <si>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</si>
  <si>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</si>
  <si>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</si>
  <si>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</si>
  <si>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</si>
  <si>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</si>
  <si>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</si>
  <si>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</si>
  <si>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</si>
  <si>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</si>
  <si>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</si>
  <si>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</si>
  <si>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</si>
  <si>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</si>
  <si>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</si>
  <si>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</si>
  <si>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</si>
  <si>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</si>
  <si>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</si>
  <si>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</si>
  <si>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</si>
  <si>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049</t>
  </si>
  <si>
    <t>050</t>
  </si>
  <si>
    <r>
      <t xml:space="preserve">CALCL (ex SU) =  </t>
    </r>
    <r>
      <rPr>
        <sz val="10"/>
        <color rgb="FFFF0000"/>
        <rFont val="Calibri"/>
        <family val="2"/>
        <scheme val="minor"/>
      </rPr>
      <t>C</t>
    </r>
    <r>
      <rPr>
        <sz val="10"/>
        <color theme="1"/>
        <rFont val="Calibri"/>
        <family val="2"/>
        <scheme val="minor"/>
      </rPr>
      <t xml:space="preserve">harge </t>
    </r>
    <r>
      <rPr>
        <sz val="10"/>
        <color rgb="FFFF0000"/>
        <rFont val="Calibri"/>
        <family val="2"/>
        <scheme val="minor"/>
      </rPr>
      <t>A</t>
    </r>
    <r>
      <rPr>
        <sz val="10"/>
        <color theme="1"/>
        <rFont val="Calibri"/>
        <family val="2"/>
        <scheme val="minor"/>
      </rPr>
      <t xml:space="preserve">dmissible du </t>
    </r>
    <r>
      <rPr>
        <b/>
        <sz val="10"/>
        <color rgb="FFFF0000"/>
        <rFont val="Calibri"/>
        <family val="2"/>
        <scheme val="minor"/>
      </rPr>
      <t>L</t>
    </r>
    <r>
      <rPr>
        <sz val="10"/>
        <color theme="1"/>
        <rFont val="Calibri"/>
        <family val="2"/>
        <scheme val="minor"/>
      </rPr>
      <t>o</t>
    </r>
    <r>
      <rPr>
        <b/>
        <sz val="10"/>
        <color rgb="FFFF0000"/>
        <rFont val="Calibri"/>
        <family val="2"/>
        <scheme val="minor"/>
      </rPr>
      <t>C</t>
    </r>
    <r>
      <rPr>
        <sz val="10"/>
        <color theme="1"/>
        <rFont val="Calibri"/>
        <family val="2"/>
        <scheme val="minor"/>
      </rPr>
      <t>a</t>
    </r>
    <r>
      <rPr>
        <b/>
        <sz val="10"/>
        <color rgb="FFFF0000"/>
        <rFont val="Calibri"/>
        <family val="2"/>
        <scheme val="minor"/>
      </rPr>
      <t>L</t>
    </r>
  </si>
  <si>
    <t>NOUVELLE
CALCL
daN/m²</t>
  </si>
  <si>
    <t>500 daN/m²</t>
  </si>
  <si>
    <t>1000 daN/m²</t>
  </si>
  <si>
    <t>1000 dan/m²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</si>
</sst>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General\ &quot;m²&quot;"/>
    <numFmt numFmtId="165" formatCode="[$-40C]d\ mmmm\ yyyy;@"/>
    <numFmt numFmtId="166" formatCode="#&quot; &quot;&quot;m²&quot;"/>
    <numFmt numFmtId="167" formatCode="#0&quot; &quot;&quot;m²&quot;"/>
  </numFmts>
  <fonts count="29" x14ac:knownFonts="1">
    <font>
      <sz val="11"/>
      <color theme="1"/>
      <name val="Calibri"/>
      <family val="2"/>
      <scheme val="minor"/>
    </font>
    <font>
      <sz val="10"/>
      <color theme="1"/>
      <name val="Calibri"/>
      <family val="2"/>
      <scheme val="minor"/>
    </font>
    <font>
      <b/>
      <sz val="10"/>
      <color rgb="FFFF0000"/>
      <name val="Calibri"/>
      <family val="2"/>
      <scheme val="minor"/>
    </font>
    <font>
      <b/>
      <sz val="14"/>
      <color rgb="FFFF0000"/>
      <name val="Calibri"/>
      <family val="2"/>
      <scheme val="minor"/>
    </font>
    <font>
      <sz val="8"/>
      <color theme="1"/>
      <name val="Calibri"/>
      <family val="2"/>
      <scheme val="minor"/>
    </font>
    <font>
      <b/>
      <sz val="8"/>
      <name val="Calibri"/>
      <family val="2"/>
      <scheme val="minor"/>
    </font>
    <font>
      <sz val="8"/>
      <name val="Calibri"/>
      <family val="2"/>
      <scheme val="minor"/>
    </font>
    <font>
      <u/>
      <sz val="8"/>
      <color theme="1"/>
      <name val="Calibri"/>
      <family val="2"/>
      <scheme val="minor"/>
    </font>
    <font>
      <b/>
      <sz val="8"/>
      <color rgb="FFFF0000"/>
      <name val="Calibri"/>
      <family val="2"/>
      <scheme val="minor"/>
    </font>
    <font>
      <u/>
      <sz val="8"/>
      <color rgb="FFFF0000"/>
      <name val="Calibri"/>
      <family val="2"/>
      <scheme val="minor"/>
    </font>
    <font>
      <sz val="8"/>
      <color rgb="FFFF0000"/>
      <name val="Calibri"/>
      <family val="2"/>
      <scheme val="minor"/>
    </font>
    <font>
      <b/>
      <u/>
      <sz val="8"/>
      <name val="Calibri"/>
      <family val="2"/>
      <scheme val="minor"/>
    </font>
    <font>
      <b/>
      <sz val="7"/>
      <name val="Times New Roman"/>
      <family val="1"/>
    </font>
    <font>
      <b/>
      <sz val="7"/>
      <color rgb="FFFF0000"/>
      <name val="Arial"/>
      <family val="2"/>
    </font>
    <font>
      <b/>
      <sz val="8"/>
      <name val="Times New Roman"/>
      <family val="1"/>
    </font>
    <font>
      <b/>
      <sz val="8"/>
      <color rgb="FFFF0000"/>
      <name val="Times New Roman"/>
      <family val="1"/>
    </font>
    <font>
      <b/>
      <sz val="8"/>
      <name val="Arial"/>
      <family val="2"/>
    </font>
    <font>
      <b/>
      <sz val="11"/>
      <color theme="1"/>
      <name val="Calibri"/>
      <family val="2"/>
      <scheme val="minor"/>
    </font>
    <font>
      <sz val="12"/>
      <color theme="1"/>
      <name val="Calibri"/>
      <family val="2"/>
      <scheme val="minor"/>
    </font>
    <font>
      <sz val="12"/>
      <name val="Calibri"/>
      <family val="2"/>
      <scheme val="minor"/>
    </font>
    <font>
      <strike/>
      <sz val="12"/>
      <color theme="1"/>
      <name val="Calibri"/>
      <family val="2"/>
      <scheme val="minor"/>
    </font>
    <font>
      <sz val="16"/>
      <color theme="1"/>
      <name val="Calibri"/>
      <family val="2"/>
      <scheme val="minor"/>
    </font>
    <font>
      <sz val="11"/>
      <name val="Calibri"/>
      <family val="2"/>
      <scheme val="minor"/>
    </font>
    <font>
      <b/>
      <u/>
      <sz val="12"/>
      <color theme="1"/>
      <name val="Calibri"/>
      <family val="2"/>
      <scheme val="minor"/>
    </font>
    <font>
      <sz val="8"/>
      <name val="Times New Roman"/>
      <family val="1"/>
    </font>
    <font>
      <b/>
      <sz val="9"/>
      <color indexed="9"/>
      <name val="Arial"/>
      <family val="2"/>
    </font>
    <font>
      <sz val="9"/>
      <color indexed="8"/>
      <name val="Arial"/>
      <family val="2"/>
    </font>
    <font>
      <sz val="12"/>
      <color rgb="FFFF0000"/>
      <name val="Calibri"/>
      <family val="2"/>
      <scheme val="minor"/>
    </font>
    <font>
      <sz val="10"/>
      <color rgb="FFFF000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54"/>
        <bgColor indexed="9"/>
      </patternFill>
    </fill>
    <fill>
      <patternFill patternType="solid">
        <fgColor indexed="9"/>
        <bgColor indexed="9"/>
      </patternFill>
    </fill>
  </fills>
  <borders count="73">
    <border>
      <left/>
      <right/>
      <top/>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double">
        <color indexed="64"/>
      </bottom>
      <diagonal/>
    </border>
    <border>
      <left style="double">
        <color indexed="64"/>
      </left>
      <right style="medium">
        <color indexed="64"/>
      </right>
      <top style="thick">
        <color indexed="64"/>
      </top>
      <bottom/>
      <diagonal/>
    </border>
    <border>
      <left style="medium">
        <color indexed="64"/>
      </left>
      <right/>
      <top style="thick">
        <color indexed="64"/>
      </top>
      <bottom/>
      <diagonal/>
    </border>
    <border>
      <left/>
      <right style="medium">
        <color indexed="64"/>
      </right>
      <top style="thick">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double">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double">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double">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double">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double">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diagonalDown="1">
      <left/>
      <right/>
      <top style="double">
        <color indexed="64"/>
      </top>
      <bottom/>
      <diagonal style="medium">
        <color indexed="64"/>
      </diagonal>
    </border>
    <border diagonalDown="1">
      <left/>
      <right style="double">
        <color indexed="64"/>
      </right>
      <top style="double">
        <color indexed="64"/>
      </top>
      <bottom/>
      <diagonal style="medium">
        <color indexed="64"/>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double">
        <color indexed="64"/>
      </right>
      <top style="thin">
        <color indexed="64"/>
      </top>
      <bottom style="medium">
        <color indexed="64"/>
      </bottom>
      <diagonal/>
    </border>
    <border>
      <left style="double">
        <color indexed="64"/>
      </left>
      <right style="double">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183">
    <xf numFmtId="0" fontId="0" fillId="0" borderId="0" xfId="0"/>
    <xf numFmtId="49" fontId="14" fillId="2" borderId="25" xfId="0" applyNumberFormat="1" applyFont="1" applyFill="1" applyBorder="1" applyAlignment="1" applyProtection="1">
      <alignment horizontal="center" vertical="center" wrapText="1"/>
      <protection locked="0"/>
    </xf>
    <xf numFmtId="164" fontId="16" fillId="2" borderId="26" xfId="0" applyNumberFormat="1" applyFont="1" applyFill="1" applyBorder="1" applyAlignment="1" applyProtection="1">
      <alignment horizontal="right" vertical="center" wrapText="1"/>
      <protection locked="0"/>
    </xf>
    <xf numFmtId="49" fontId="14" fillId="2" borderId="28" xfId="0" applyNumberFormat="1" applyFont="1" applyFill="1" applyBorder="1" applyAlignment="1" applyProtection="1">
      <alignment horizontal="center" vertical="center" wrapText="1"/>
      <protection locked="0"/>
    </xf>
    <xf numFmtId="164" fontId="16" fillId="2" borderId="29" xfId="0" applyNumberFormat="1" applyFont="1" applyFill="1" applyBorder="1" applyAlignment="1" applyProtection="1">
      <alignment horizontal="right" vertical="center" wrapText="1"/>
      <protection locked="0"/>
    </xf>
    <xf numFmtId="49" fontId="14" fillId="2" borderId="33" xfId="0" applyNumberFormat="1" applyFont="1" applyFill="1" applyBorder="1" applyAlignment="1" applyProtection="1">
      <alignment horizontal="center" vertical="center" wrapText="1"/>
      <protection locked="0"/>
    </xf>
    <xf numFmtId="164" fontId="16" fillId="2" borderId="34" xfId="0" applyNumberFormat="1" applyFont="1" applyFill="1" applyBorder="1" applyAlignment="1" applyProtection="1">
      <alignment horizontal="right" vertical="center" wrapText="1"/>
      <protection locked="0"/>
    </xf>
    <xf numFmtId="0" fontId="1" fillId="0" borderId="0" xfId="0" applyFont="1" applyAlignment="1">
      <alignment horizontal="center" vertical="center"/>
    </xf>
    <xf numFmtId="0" fontId="1" fillId="0" borderId="0" xfId="0" applyFont="1"/>
    <xf numFmtId="49" fontId="1" fillId="0" borderId="0" xfId="0" applyNumberFormat="1" applyFont="1"/>
    <xf numFmtId="0" fontId="1"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wrapText="1"/>
    </xf>
    <xf numFmtId="0" fontId="1" fillId="0" borderId="0" xfId="0" applyFont="1" applyAlignment="1">
      <alignment vertical="center" wrapText="1"/>
    </xf>
    <xf numFmtId="0" fontId="1" fillId="0" borderId="42" xfId="0" applyFont="1" applyBorder="1" applyAlignment="1">
      <alignment horizontal="center" vertical="center"/>
    </xf>
    <xf numFmtId="0" fontId="18" fillId="0" borderId="42" xfId="0" applyFont="1" applyBorder="1" applyAlignment="1">
      <alignment horizontal="center" vertical="center" wrapText="1"/>
    </xf>
    <xf numFmtId="0" fontId="18" fillId="0" borderId="42" xfId="0" applyFont="1" applyBorder="1" applyAlignment="1">
      <alignment vertical="center"/>
    </xf>
    <xf numFmtId="0" fontId="1" fillId="0" borderId="42" xfId="0" applyFont="1" applyBorder="1" applyAlignment="1">
      <alignment vertical="center"/>
    </xf>
    <xf numFmtId="49" fontId="18" fillId="0" borderId="42" xfId="0" applyNumberFormat="1" applyFont="1" applyBorder="1" applyAlignment="1">
      <alignment vertical="center"/>
    </xf>
    <xf numFmtId="0" fontId="18" fillId="0" borderId="0" xfId="0" applyFont="1" applyAlignment="1">
      <alignment horizontal="center" vertical="center" wrapText="1"/>
    </xf>
    <xf numFmtId="0" fontId="18" fillId="0" borderId="0" xfId="0" applyFont="1"/>
    <xf numFmtId="0" fontId="1" fillId="0" borderId="0" xfId="0" applyFont="1" applyAlignment="1">
      <alignment vertical="center"/>
    </xf>
    <xf numFmtId="49" fontId="1" fillId="0" borderId="0" xfId="0" applyNumberFormat="1" applyFont="1" applyAlignment="1">
      <alignment vertical="center"/>
    </xf>
    <xf numFmtId="0" fontId="17" fillId="0" borderId="0" xfId="0" quotePrefix="1" applyFont="1" applyAlignment="1">
      <alignment horizontal="center" vertical="center" wrapText="1"/>
    </xf>
    <xf numFmtId="0" fontId="18" fillId="0" borderId="0" xfId="0" quotePrefix="1" applyFont="1" applyAlignment="1">
      <alignment horizontal="center" vertical="center" wrapText="1"/>
    </xf>
    <xf numFmtId="0" fontId="17" fillId="0" borderId="0" xfId="0" quotePrefix="1" applyFont="1" applyAlignment="1">
      <alignment vertical="center" wrapText="1"/>
    </xf>
    <xf numFmtId="0" fontId="18" fillId="2" borderId="46" xfId="0" quotePrefix="1" applyFont="1" applyFill="1" applyBorder="1" applyAlignment="1">
      <alignment horizontal="center" vertical="center" wrapText="1"/>
    </xf>
    <xf numFmtId="0" fontId="18" fillId="2" borderId="42" xfId="0" applyFont="1" applyFill="1" applyBorder="1" applyAlignment="1">
      <alignment horizontal="center" vertical="center" wrapText="1"/>
    </xf>
    <xf numFmtId="0" fontId="18" fillId="0" borderId="0" xfId="0" applyFont="1" applyAlignment="1">
      <alignment horizontal="center" vertical="center"/>
    </xf>
    <xf numFmtId="0" fontId="18" fillId="0" borderId="0" xfId="0" applyFont="1" applyAlignment="1">
      <alignment vertical="center"/>
    </xf>
    <xf numFmtId="49" fontId="18" fillId="0" borderId="0" xfId="0" applyNumberFormat="1" applyFont="1" applyAlignment="1">
      <alignment vertical="center"/>
    </xf>
    <xf numFmtId="49" fontId="18" fillId="2" borderId="46" xfId="0" applyNumberFormat="1" applyFont="1" applyFill="1" applyBorder="1" applyAlignment="1">
      <alignment horizontal="center" vertical="center" wrapText="1"/>
    </xf>
    <xf numFmtId="49" fontId="18" fillId="2" borderId="46" xfId="0" quotePrefix="1" applyNumberFormat="1" applyFont="1" applyFill="1" applyBorder="1" applyAlignment="1">
      <alignment horizontal="center" vertical="center" wrapText="1"/>
    </xf>
    <xf numFmtId="0" fontId="18" fillId="2" borderId="42" xfId="0" applyFont="1" applyFill="1" applyBorder="1" applyAlignment="1">
      <alignment vertical="center" wrapText="1"/>
    </xf>
    <xf numFmtId="49" fontId="19" fillId="2" borderId="42" xfId="0" applyNumberFormat="1" applyFont="1" applyFill="1" applyBorder="1" applyAlignment="1">
      <alignment vertical="center" wrapText="1"/>
    </xf>
    <xf numFmtId="49" fontId="19" fillId="2" borderId="42" xfId="0" applyNumberFormat="1" applyFont="1" applyFill="1" applyBorder="1" applyAlignment="1">
      <alignment vertical="center"/>
    </xf>
    <xf numFmtId="0" fontId="19" fillId="2" borderId="42" xfId="0" applyFont="1" applyFill="1" applyBorder="1" applyAlignment="1">
      <alignment vertical="center" wrapText="1"/>
    </xf>
    <xf numFmtId="0" fontId="18" fillId="2" borderId="42" xfId="0" quotePrefix="1" applyFont="1" applyFill="1" applyBorder="1" applyAlignment="1">
      <alignment vertical="center" wrapText="1"/>
    </xf>
    <xf numFmtId="0" fontId="18" fillId="2" borderId="51" xfId="0" applyFont="1" applyFill="1" applyBorder="1" applyAlignment="1">
      <alignment vertical="center" wrapText="1"/>
    </xf>
    <xf numFmtId="49" fontId="19" fillId="2" borderId="51" xfId="0" applyNumberFormat="1" applyFont="1" applyFill="1" applyBorder="1" applyAlignment="1">
      <alignment vertical="center" wrapText="1"/>
    </xf>
    <xf numFmtId="49" fontId="19" fillId="2" borderId="51" xfId="0" applyNumberFormat="1" applyFont="1" applyFill="1" applyBorder="1" applyAlignment="1">
      <alignment vertical="center"/>
    </xf>
    <xf numFmtId="49" fontId="14" fillId="2" borderId="26" xfId="0" applyNumberFormat="1" applyFont="1" applyFill="1" applyBorder="1" applyAlignment="1" applyProtection="1">
      <alignment horizontal="center" vertical="top" wrapText="1"/>
      <protection locked="0"/>
    </xf>
    <xf numFmtId="49" fontId="15" fillId="2" borderId="27" xfId="0" applyNumberFormat="1" applyFont="1" applyFill="1" applyBorder="1" applyAlignment="1" applyProtection="1">
      <alignment horizontal="center" vertical="center"/>
      <protection locked="0"/>
    </xf>
    <xf numFmtId="49" fontId="14" fillId="2" borderId="29" xfId="0" applyNumberFormat="1" applyFont="1" applyFill="1" applyBorder="1" applyAlignment="1" applyProtection="1">
      <alignment horizontal="center" vertical="top" wrapText="1"/>
      <protection locked="0"/>
    </xf>
    <xf numFmtId="49" fontId="15" fillId="2" borderId="30" xfId="0" applyNumberFormat="1" applyFont="1" applyFill="1" applyBorder="1" applyAlignment="1" applyProtection="1">
      <alignment horizontal="center" vertical="center"/>
      <protection locked="0"/>
    </xf>
    <xf numFmtId="49" fontId="14" fillId="2" borderId="35" xfId="0" applyNumberFormat="1" applyFont="1" applyFill="1" applyBorder="1" applyAlignment="1" applyProtection="1">
      <alignment horizontal="center" vertical="center" wrapText="1"/>
      <protection locked="0"/>
    </xf>
    <xf numFmtId="49" fontId="15" fillId="2" borderId="37" xfId="0" applyNumberFormat="1" applyFont="1" applyFill="1" applyBorder="1" applyAlignment="1" applyProtection="1">
      <alignment horizontal="center" vertical="top" wrapText="1"/>
      <protection locked="0"/>
    </xf>
    <xf numFmtId="164" fontId="16" fillId="2" borderId="36" xfId="0" applyNumberFormat="1" applyFont="1" applyFill="1" applyBorder="1" applyAlignment="1" applyProtection="1">
      <alignment horizontal="right" vertical="center" wrapText="1"/>
      <protection locked="0"/>
    </xf>
    <xf numFmtId="49" fontId="14" fillId="2" borderId="34" xfId="0" applyNumberFormat="1" applyFont="1" applyFill="1" applyBorder="1" applyAlignment="1" applyProtection="1">
      <alignment horizontal="center" vertical="top" wrapText="1"/>
      <protection locked="0"/>
    </xf>
    <xf numFmtId="49" fontId="14" fillId="2" borderId="54" xfId="0" applyNumberFormat="1" applyFont="1" applyFill="1" applyBorder="1" applyAlignment="1" applyProtection="1">
      <alignment horizontal="center" vertical="top" wrapText="1"/>
      <protection locked="0"/>
    </xf>
    <xf numFmtId="166" fontId="8" fillId="0" borderId="10" xfId="0" applyNumberFormat="1" applyFont="1" applyBorder="1" applyAlignment="1" applyProtection="1">
      <alignment horizontal="center" vertical="center"/>
      <protection locked="0"/>
    </xf>
    <xf numFmtId="0" fontId="18" fillId="0" borderId="0" xfId="0" applyFont="1" applyAlignment="1" applyProtection="1">
      <alignment vertical="center"/>
      <protection locked="0"/>
    </xf>
    <xf numFmtId="0" fontId="0" fillId="0" borderId="0" xfId="0" applyProtection="1">
      <protection locked="0"/>
    </xf>
    <xf numFmtId="0" fontId="23" fillId="0" borderId="0" xfId="0" applyFont="1" applyAlignment="1" applyProtection="1">
      <alignment vertical="center"/>
      <protection locked="0"/>
    </xf>
    <xf numFmtId="49" fontId="2" fillId="0" borderId="2" xfId="0" applyNumberFormat="1" applyFont="1" applyBorder="1" applyAlignment="1" applyProtection="1">
      <alignment vertical="center"/>
      <protection locked="0"/>
    </xf>
    <xf numFmtId="0" fontId="22" fillId="0" borderId="44" xfId="0" applyFont="1" applyBorder="1" applyAlignment="1" applyProtection="1">
      <alignment vertical="center"/>
      <protection locked="0"/>
    </xf>
    <xf numFmtId="49" fontId="2" fillId="0" borderId="0" xfId="0" applyNumberFormat="1" applyFont="1" applyAlignment="1" applyProtection="1">
      <alignment vertical="center"/>
      <protection locked="0"/>
    </xf>
    <xf numFmtId="49" fontId="2" fillId="0" borderId="0" xfId="0" applyNumberFormat="1"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4" fillId="0" borderId="0" xfId="0" applyFont="1" applyProtection="1">
      <protection locked="0"/>
    </xf>
    <xf numFmtId="0" fontId="5" fillId="0" borderId="6"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0" fillId="0" borderId="0" xfId="0" applyAlignment="1" applyProtection="1">
      <alignment horizontal="left" vertical="center"/>
      <protection locked="0"/>
    </xf>
    <xf numFmtId="164" fontId="6" fillId="0" borderId="8" xfId="0" applyNumberFormat="1" applyFont="1" applyBorder="1" applyAlignment="1" applyProtection="1">
      <alignment horizontal="center" vertical="center"/>
      <protection locked="0"/>
    </xf>
    <xf numFmtId="0" fontId="7" fillId="0" borderId="9" xfId="0" applyFont="1" applyBorder="1" applyAlignment="1" applyProtection="1">
      <alignment horizontal="left" vertical="center"/>
      <protection locked="0"/>
    </xf>
    <xf numFmtId="0" fontId="7" fillId="0" borderId="0" xfId="0" applyFont="1" applyAlignment="1" applyProtection="1">
      <alignment horizontal="left" vertical="center"/>
      <protection locked="0"/>
    </xf>
    <xf numFmtId="0" fontId="9" fillId="0" borderId="9" xfId="0" applyFont="1" applyBorder="1" applyAlignment="1" applyProtection="1">
      <alignment horizontal="left" vertical="center"/>
      <protection locked="0"/>
    </xf>
    <xf numFmtId="0" fontId="9" fillId="0" borderId="0" xfId="0" applyFont="1" applyAlignment="1" applyProtection="1">
      <alignment horizontal="left" vertical="center"/>
      <protection locked="0"/>
    </xf>
    <xf numFmtId="14" fontId="11" fillId="0" borderId="0" xfId="0" applyNumberFormat="1" applyFont="1" applyAlignment="1" applyProtection="1">
      <alignment horizontal="right" vertical="center"/>
      <protection locked="0"/>
    </xf>
    <xf numFmtId="0" fontId="15" fillId="0" borderId="19" xfId="0" applyFont="1" applyBorder="1" applyAlignment="1" applyProtection="1">
      <alignment horizontal="center" vertical="center" wrapText="1"/>
      <protection locked="0"/>
    </xf>
    <xf numFmtId="49" fontId="14" fillId="0" borderId="20" xfId="0" applyNumberFormat="1" applyFont="1" applyBorder="1" applyAlignment="1" applyProtection="1">
      <alignment horizontal="center" vertical="center" wrapText="1"/>
      <protection locked="0"/>
    </xf>
    <xf numFmtId="165" fontId="8" fillId="0" borderId="0" xfId="0" applyNumberFormat="1" applyFont="1" applyAlignment="1">
      <alignment horizontal="center" vertical="center"/>
    </xf>
    <xf numFmtId="166" fontId="8" fillId="0" borderId="10" xfId="0" applyNumberFormat="1" applyFont="1" applyBorder="1" applyAlignment="1">
      <alignment horizontal="center" vertical="center"/>
    </xf>
    <xf numFmtId="167" fontId="8" fillId="0" borderId="55" xfId="0" applyNumberFormat="1" applyFont="1" applyBorder="1" applyAlignment="1" applyProtection="1">
      <alignment horizontal="right" vertical="center"/>
      <protection locked="0"/>
    </xf>
    <xf numFmtId="167" fontId="8" fillId="0" borderId="56" xfId="0" applyNumberFormat="1" applyFont="1" applyBorder="1" applyAlignment="1" applyProtection="1">
      <alignment horizontal="right" vertical="center"/>
      <protection locked="0"/>
    </xf>
    <xf numFmtId="167" fontId="8" fillId="0" borderId="6" xfId="0" applyNumberFormat="1" applyFont="1" applyBorder="1" applyAlignment="1" applyProtection="1">
      <alignment horizontal="right" vertical="center"/>
      <protection locked="0"/>
    </xf>
    <xf numFmtId="49" fontId="18" fillId="0" borderId="42" xfId="0" applyNumberFormat="1" applyFont="1" applyBorder="1" applyAlignment="1">
      <alignment vertical="center" wrapText="1"/>
    </xf>
    <xf numFmtId="49" fontId="26" fillId="5" borderId="49" xfId="0" applyNumberFormat="1" applyFont="1" applyFill="1" applyBorder="1" applyAlignment="1">
      <alignment horizontal="center" vertical="center"/>
    </xf>
    <xf numFmtId="49" fontId="26" fillId="5" borderId="57" xfId="0" applyNumberFormat="1" applyFont="1" applyFill="1" applyBorder="1" applyAlignment="1">
      <alignment horizontal="center" vertical="center" wrapText="1"/>
    </xf>
    <xf numFmtId="0" fontId="0" fillId="0" borderId="29" xfId="0" applyBorder="1"/>
    <xf numFmtId="49" fontId="26" fillId="5" borderId="46" xfId="0" applyNumberFormat="1" applyFont="1" applyFill="1" applyBorder="1" applyAlignment="1">
      <alignment horizontal="center" vertical="center"/>
    </xf>
    <xf numFmtId="49" fontId="26" fillId="5" borderId="58" xfId="0" applyNumberFormat="1" applyFont="1" applyFill="1" applyBorder="1" applyAlignment="1">
      <alignment horizontal="center" vertical="center" wrapText="1"/>
    </xf>
    <xf numFmtId="0" fontId="0" fillId="0" borderId="34" xfId="0" applyBorder="1"/>
    <xf numFmtId="49" fontId="26" fillId="5" borderId="50" xfId="0" applyNumberFormat="1" applyFont="1" applyFill="1" applyBorder="1" applyAlignment="1">
      <alignment horizontal="center" vertical="center"/>
    </xf>
    <xf numFmtId="49" fontId="26" fillId="5" borderId="59" xfId="0" applyNumberFormat="1" applyFont="1" applyFill="1" applyBorder="1" applyAlignment="1">
      <alignment horizontal="center" vertical="center" wrapText="1"/>
    </xf>
    <xf numFmtId="0" fontId="0" fillId="0" borderId="60" xfId="0" applyBorder="1"/>
    <xf numFmtId="49" fontId="25" fillId="4" borderId="61" xfId="0" applyNumberFormat="1" applyFont="1" applyFill="1" applyBorder="1" applyAlignment="1">
      <alignment horizontal="center" vertical="center" wrapText="1"/>
    </xf>
    <xf numFmtId="49" fontId="25" fillId="4" borderId="62" xfId="0" applyNumberFormat="1" applyFont="1" applyFill="1" applyBorder="1" applyAlignment="1">
      <alignment horizontal="center" vertical="center" wrapText="1"/>
    </xf>
    <xf numFmtId="49" fontId="25" fillId="4" borderId="17" xfId="0" applyNumberFormat="1" applyFont="1" applyFill="1" applyBorder="1" applyAlignment="1">
      <alignment horizontal="center" vertical="center" wrapText="1"/>
    </xf>
    <xf numFmtId="49" fontId="25" fillId="0" borderId="63" xfId="0" applyNumberFormat="1" applyFont="1" applyBorder="1" applyAlignment="1">
      <alignment horizontal="center" vertical="center" wrapText="1"/>
    </xf>
    <xf numFmtId="49" fontId="25" fillId="0" borderId="64" xfId="0" applyNumberFormat="1" applyFont="1" applyBorder="1" applyAlignment="1">
      <alignment horizontal="center" vertical="center" wrapText="1"/>
    </xf>
    <xf numFmtId="49" fontId="25" fillId="0" borderId="26" xfId="0" applyNumberFormat="1" applyFont="1" applyBorder="1" applyAlignment="1">
      <alignment horizontal="center" vertical="center" wrapText="1"/>
    </xf>
    <xf numFmtId="0" fontId="0" fillId="0" borderId="53" xfId="0" applyBorder="1"/>
    <xf numFmtId="49" fontId="24" fillId="2" borderId="32" xfId="0" applyNumberFormat="1" applyFont="1" applyFill="1" applyBorder="1" applyAlignment="1" applyProtection="1">
      <alignment horizontal="left" vertical="center"/>
      <protection locked="0"/>
    </xf>
    <xf numFmtId="49" fontId="24" fillId="2" borderId="67" xfId="0" applyNumberFormat="1" applyFont="1" applyFill="1" applyBorder="1" applyAlignment="1" applyProtection="1">
      <alignment horizontal="left" vertical="center"/>
      <protection locked="0"/>
    </xf>
    <xf numFmtId="49" fontId="24" fillId="2" borderId="68" xfId="0" applyNumberFormat="1" applyFont="1" applyFill="1" applyBorder="1" applyAlignment="1" applyProtection="1">
      <alignment horizontal="left" vertical="center"/>
      <protection locked="0"/>
    </xf>
    <xf numFmtId="49" fontId="24" fillId="2" borderId="69" xfId="0" applyNumberFormat="1" applyFont="1" applyFill="1" applyBorder="1" applyAlignment="1" applyProtection="1">
      <alignment horizontal="left" vertical="center"/>
      <protection locked="0"/>
    </xf>
    <xf numFmtId="167" fontId="8" fillId="0" borderId="71" xfId="0" applyNumberFormat="1" applyFont="1" applyBorder="1" applyAlignment="1" applyProtection="1">
      <alignment horizontal="right" vertical="center"/>
      <protection locked="0"/>
    </xf>
    <xf numFmtId="167" fontId="8" fillId="0" borderId="70" xfId="0" applyNumberFormat="1" applyFont="1" applyBorder="1" applyAlignment="1" applyProtection="1">
      <alignment horizontal="right" vertical="center"/>
      <protection locked="0"/>
    </xf>
    <xf numFmtId="0" fontId="1" fillId="0" borderId="3" xfId="0" applyFont="1" applyBorder="1"/>
    <xf numFmtId="0" fontId="0" fillId="0" borderId="72" xfId="0" applyBorder="1" applyProtection="1">
      <protection locked="0"/>
    </xf>
    <xf numFmtId="0" fontId="1" fillId="0" borderId="30" xfId="0" applyFont="1" applyBorder="1"/>
    <xf numFmtId="0" fontId="0" fillId="0" borderId="72" xfId="0" applyBorder="1"/>
    <xf numFmtId="0" fontId="0" fillId="0" borderId="5" xfId="0" applyBorder="1" applyProtection="1">
      <protection locked="0"/>
    </xf>
    <xf numFmtId="0" fontId="0" fillId="0" borderId="4" xfId="0" applyBorder="1"/>
    <xf numFmtId="167" fontId="8" fillId="0" borderId="10" xfId="0" applyNumberFormat="1" applyFont="1" applyBorder="1" applyAlignment="1" applyProtection="1">
      <alignment horizontal="right" vertical="center"/>
      <protection locked="0"/>
    </xf>
    <xf numFmtId="49" fontId="19" fillId="2" borderId="3" xfId="0" applyNumberFormat="1" applyFont="1" applyFill="1" applyBorder="1" applyAlignment="1">
      <alignment horizontal="left" vertical="center" wrapText="1"/>
    </xf>
    <xf numFmtId="49" fontId="19" fillId="2" borderId="5" xfId="0" applyNumberFormat="1" applyFont="1" applyFill="1" applyBorder="1" applyAlignment="1">
      <alignment horizontal="left" vertical="center" wrapText="1"/>
    </xf>
    <xf numFmtId="49" fontId="18" fillId="0" borderId="46" xfId="0" applyNumberFormat="1" applyFont="1" applyBorder="1" applyAlignment="1">
      <alignment horizontal="center" vertical="center" wrapText="1"/>
    </xf>
    <xf numFmtId="49" fontId="18" fillId="0" borderId="50" xfId="0" applyNumberFormat="1" applyFont="1" applyBorder="1" applyAlignment="1">
      <alignment horizontal="center" vertical="center" wrapText="1"/>
    </xf>
    <xf numFmtId="0" fontId="18" fillId="0" borderId="42" xfId="0" applyFont="1" applyBorder="1" applyAlignment="1">
      <alignment horizontal="center" vertical="center" wrapText="1"/>
    </xf>
    <xf numFmtId="0" fontId="18" fillId="0" borderId="51" xfId="0" applyFont="1" applyBorder="1" applyAlignment="1">
      <alignment horizontal="center" vertical="center" wrapText="1"/>
    </xf>
    <xf numFmtId="0" fontId="21" fillId="0" borderId="1" xfId="0" applyFont="1" applyBorder="1" applyAlignment="1">
      <alignment horizontal="center" vertical="center"/>
    </xf>
    <xf numFmtId="49" fontId="18" fillId="2" borderId="46" xfId="0" applyNumberFormat="1" applyFont="1" applyFill="1" applyBorder="1" applyAlignment="1">
      <alignment horizontal="center" vertical="center" wrapText="1"/>
    </xf>
    <xf numFmtId="0" fontId="18" fillId="2" borderId="42" xfId="0" applyFont="1" applyFill="1" applyBorder="1" applyAlignment="1">
      <alignment horizontal="center" vertical="center" wrapText="1"/>
    </xf>
    <xf numFmtId="49" fontId="18" fillId="2" borderId="47" xfId="0" applyNumberFormat="1" applyFont="1" applyFill="1" applyBorder="1" applyAlignment="1">
      <alignment horizontal="center" vertical="center" wrapText="1"/>
    </xf>
    <xf numFmtId="49" fontId="18" fillId="2" borderId="48" xfId="0" applyNumberFormat="1" applyFont="1" applyFill="1" applyBorder="1" applyAlignment="1">
      <alignment horizontal="center" vertical="center" wrapText="1"/>
    </xf>
    <xf numFmtId="49" fontId="18" fillId="2" borderId="49" xfId="0" applyNumberFormat="1" applyFont="1" applyFill="1" applyBorder="1" applyAlignment="1">
      <alignment horizontal="center" vertical="center" wrapText="1"/>
    </xf>
    <xf numFmtId="0" fontId="18" fillId="2" borderId="43" xfId="0" applyFont="1" applyFill="1" applyBorder="1" applyAlignment="1">
      <alignment horizontal="center" vertical="center" wrapText="1"/>
    </xf>
    <xf numFmtId="0" fontId="18" fillId="2" borderId="44" xfId="0" applyFont="1" applyFill="1" applyBorder="1" applyAlignment="1">
      <alignment horizontal="center" vertical="center" wrapText="1"/>
    </xf>
    <xf numFmtId="0" fontId="18" fillId="2" borderId="45" xfId="0" applyFont="1" applyFill="1" applyBorder="1" applyAlignment="1">
      <alignment horizontal="center" vertical="center" wrapText="1"/>
    </xf>
    <xf numFmtId="0" fontId="20" fillId="2" borderId="42" xfId="0" applyFont="1" applyFill="1" applyBorder="1" applyAlignment="1">
      <alignment horizontal="center" vertical="center" wrapText="1"/>
    </xf>
    <xf numFmtId="49" fontId="18" fillId="2" borderId="47" xfId="0" quotePrefix="1" applyNumberFormat="1" applyFont="1" applyFill="1" applyBorder="1" applyAlignment="1">
      <alignment horizontal="center" vertical="center" wrapText="1"/>
    </xf>
    <xf numFmtId="49" fontId="18" fillId="2" borderId="48" xfId="0" quotePrefix="1" applyNumberFormat="1" applyFont="1" applyFill="1" applyBorder="1" applyAlignment="1">
      <alignment horizontal="center" vertical="center" wrapText="1"/>
    </xf>
    <xf numFmtId="49" fontId="18" fillId="2" borderId="49" xfId="0" quotePrefix="1" applyNumberFormat="1" applyFont="1" applyFill="1" applyBorder="1" applyAlignment="1">
      <alignment horizontal="center" vertical="center" wrapText="1"/>
    </xf>
    <xf numFmtId="0" fontId="18" fillId="0" borderId="47" xfId="0" quotePrefix="1" applyFont="1" applyBorder="1" applyAlignment="1">
      <alignment horizontal="center" vertical="center" wrapText="1"/>
    </xf>
    <xf numFmtId="0" fontId="18" fillId="0" borderId="48" xfId="0" quotePrefix="1" applyFont="1" applyBorder="1" applyAlignment="1">
      <alignment horizontal="center" vertical="center" wrapText="1"/>
    </xf>
    <xf numFmtId="0" fontId="18" fillId="0" borderId="49" xfId="0" quotePrefix="1" applyFont="1" applyBorder="1" applyAlignment="1">
      <alignment horizontal="center" vertical="center" wrapText="1"/>
    </xf>
    <xf numFmtId="0" fontId="18" fillId="0" borderId="43" xfId="0" applyFont="1" applyBorder="1" applyAlignment="1">
      <alignment horizontal="center" vertical="center" wrapText="1"/>
    </xf>
    <xf numFmtId="0" fontId="18" fillId="0" borderId="44" xfId="0" applyFont="1" applyBorder="1" applyAlignment="1">
      <alignment horizontal="center" vertical="center" wrapText="1"/>
    </xf>
    <xf numFmtId="0" fontId="18" fillId="0" borderId="45" xfId="0" applyFont="1" applyBorder="1" applyAlignment="1">
      <alignment horizontal="center" vertical="center" wrapText="1"/>
    </xf>
    <xf numFmtId="49" fontId="18" fillId="0" borderId="47" xfId="0" quotePrefix="1" applyNumberFormat="1" applyFont="1" applyBorder="1" applyAlignment="1">
      <alignment horizontal="center" vertical="center" wrapText="1"/>
    </xf>
    <xf numFmtId="49" fontId="18" fillId="0" borderId="49" xfId="0" quotePrefix="1" applyNumberFormat="1" applyFont="1" applyBorder="1" applyAlignment="1">
      <alignment horizontal="center" vertical="center" wrapText="1"/>
    </xf>
    <xf numFmtId="49" fontId="1" fillId="3" borderId="42" xfId="0" applyNumberFormat="1" applyFont="1" applyFill="1" applyBorder="1" applyAlignment="1">
      <alignment horizontal="center" vertical="center"/>
    </xf>
    <xf numFmtId="0" fontId="1" fillId="0" borderId="43" xfId="0" applyFont="1" applyBorder="1" applyAlignment="1">
      <alignment horizontal="center" vertical="center"/>
    </xf>
    <xf numFmtId="0" fontId="1" fillId="0" borderId="44" xfId="0" applyFont="1" applyBorder="1" applyAlignment="1">
      <alignment horizontal="center" vertical="center"/>
    </xf>
    <xf numFmtId="0" fontId="1" fillId="0" borderId="45" xfId="0" applyFont="1" applyBorder="1" applyAlignment="1">
      <alignment horizontal="center" vertical="center"/>
    </xf>
    <xf numFmtId="49" fontId="1" fillId="3" borderId="42" xfId="0" applyNumberFormat="1" applyFont="1" applyFill="1" applyBorder="1" applyAlignment="1">
      <alignment horizontal="center" vertical="center" wrapText="1"/>
    </xf>
    <xf numFmtId="0" fontId="18" fillId="2" borderId="47" xfId="0" quotePrefix="1" applyFont="1" applyFill="1" applyBorder="1" applyAlignment="1">
      <alignment horizontal="center" vertical="center" wrapText="1"/>
    </xf>
    <xf numFmtId="0" fontId="18" fillId="2" borderId="48" xfId="0" quotePrefix="1" applyFont="1" applyFill="1" applyBorder="1" applyAlignment="1">
      <alignment horizontal="center" vertical="center" wrapText="1"/>
    </xf>
    <xf numFmtId="0" fontId="18" fillId="2" borderId="49" xfId="0" quotePrefix="1" applyFont="1" applyFill="1" applyBorder="1" applyAlignment="1">
      <alignment horizontal="center" vertical="center" wrapText="1"/>
    </xf>
    <xf numFmtId="49" fontId="18" fillId="3" borderId="42" xfId="0" applyNumberFormat="1" applyFont="1" applyFill="1" applyBorder="1" applyAlignment="1">
      <alignment horizontal="center" vertical="center" wrapText="1"/>
    </xf>
    <xf numFmtId="0" fontId="4" fillId="0" borderId="38" xfId="0" applyFont="1" applyBorder="1" applyAlignment="1" applyProtection="1">
      <alignment horizontal="center"/>
      <protection locked="0"/>
    </xf>
    <xf numFmtId="0" fontId="4" fillId="0" borderId="39" xfId="0" applyFont="1" applyBorder="1" applyAlignment="1" applyProtection="1">
      <alignment horizontal="center"/>
      <protection locked="0"/>
    </xf>
    <xf numFmtId="0" fontId="14" fillId="2" borderId="7" xfId="0" applyFont="1" applyFill="1" applyBorder="1" applyAlignment="1" applyProtection="1">
      <alignment horizontal="right" vertical="center" wrapText="1"/>
      <protection locked="0"/>
    </xf>
    <xf numFmtId="0" fontId="14" fillId="2" borderId="40" xfId="0" applyFont="1" applyFill="1" applyBorder="1" applyAlignment="1" applyProtection="1">
      <alignment horizontal="right" vertical="center" wrapText="1"/>
      <protection locked="0"/>
    </xf>
    <xf numFmtId="0" fontId="14" fillId="2" borderId="41" xfId="0" applyFont="1" applyFill="1" applyBorder="1" applyAlignment="1" applyProtection="1">
      <alignment horizontal="right" vertical="center" wrapText="1"/>
      <protection locked="0"/>
    </xf>
    <xf numFmtId="49" fontId="24" fillId="2" borderId="31" xfId="0" applyNumberFormat="1" applyFont="1" applyFill="1" applyBorder="1" applyAlignment="1" applyProtection="1">
      <alignment horizontal="left" vertical="center"/>
      <protection locked="0"/>
    </xf>
    <xf numFmtId="49" fontId="24" fillId="2" borderId="4" xfId="0" applyNumberFormat="1" applyFont="1" applyFill="1" applyBorder="1" applyAlignment="1" applyProtection="1">
      <alignment horizontal="left" vertical="center"/>
      <protection locked="0"/>
    </xf>
    <xf numFmtId="49" fontId="24" fillId="2" borderId="32" xfId="0" applyNumberFormat="1" applyFont="1" applyFill="1" applyBorder="1" applyAlignment="1" applyProtection="1">
      <alignment horizontal="left" vertical="center"/>
      <protection locked="0"/>
    </xf>
    <xf numFmtId="0" fontId="12" fillId="0" borderId="17" xfId="0" applyFont="1" applyBorder="1" applyAlignment="1" applyProtection="1">
      <alignment horizontal="center" vertical="center" wrapText="1"/>
      <protection locked="0"/>
    </xf>
    <xf numFmtId="0" fontId="12" fillId="0" borderId="24" xfId="0" applyFont="1" applyBorder="1" applyAlignment="1" applyProtection="1">
      <alignment horizontal="center" vertical="center" wrapText="1"/>
      <protection locked="0"/>
    </xf>
    <xf numFmtId="49" fontId="12" fillId="0" borderId="11" xfId="0" applyNumberFormat="1" applyFont="1" applyBorder="1" applyAlignment="1" applyProtection="1">
      <alignment horizontal="center" vertical="center" wrapText="1"/>
      <protection locked="0"/>
    </xf>
    <xf numFmtId="49" fontId="12" fillId="0" borderId="18" xfId="0" applyNumberFormat="1" applyFont="1" applyBorder="1" applyAlignment="1" applyProtection="1">
      <alignment horizontal="center" vertical="center" wrapText="1"/>
      <protection locked="0"/>
    </xf>
    <xf numFmtId="0" fontId="12" fillId="0" borderId="12" xfId="0" applyFont="1" applyBorder="1" applyAlignment="1" applyProtection="1">
      <alignment horizontal="center" vertical="center" wrapText="1"/>
      <protection locked="0"/>
    </xf>
    <xf numFmtId="0" fontId="12" fillId="0" borderId="13" xfId="0" applyFont="1" applyBorder="1" applyAlignment="1" applyProtection="1">
      <alignment horizontal="center" vertical="center" wrapText="1"/>
      <protection locked="0"/>
    </xf>
    <xf numFmtId="0" fontId="18" fillId="0" borderId="3" xfId="0" applyFont="1" applyBorder="1" applyAlignment="1" applyProtection="1">
      <alignment horizontal="center" vertical="center"/>
      <protection locked="0"/>
    </xf>
    <xf numFmtId="0" fontId="18" fillId="0" borderId="4" xfId="0" applyFont="1" applyBorder="1" applyAlignment="1" applyProtection="1">
      <alignment horizontal="center" vertical="center"/>
      <protection locked="0"/>
    </xf>
    <xf numFmtId="0" fontId="18" fillId="0" borderId="5" xfId="0" applyFont="1" applyBorder="1" applyAlignment="1" applyProtection="1">
      <alignment horizontal="center" vertical="center"/>
      <protection locked="0"/>
    </xf>
    <xf numFmtId="0" fontId="23" fillId="0" borderId="52" xfId="0" applyFont="1" applyBorder="1" applyAlignment="1" applyProtection="1">
      <alignment horizontal="center" vertical="center"/>
      <protection locked="0"/>
    </xf>
    <xf numFmtId="164" fontId="13" fillId="0" borderId="17" xfId="0" applyNumberFormat="1" applyFont="1" applyBorder="1" applyAlignment="1" applyProtection="1">
      <alignment horizontal="center" vertical="center" wrapText="1"/>
      <protection locked="0"/>
    </xf>
    <xf numFmtId="164" fontId="13" fillId="0" borderId="24" xfId="0" applyNumberFormat="1" applyFont="1" applyBorder="1" applyAlignment="1" applyProtection="1">
      <alignment horizontal="center" vertical="center" wrapText="1"/>
      <protection locked="0"/>
    </xf>
    <xf numFmtId="49" fontId="22" fillId="0" borderId="4" xfId="0" applyNumberFormat="1" applyFont="1" applyBorder="1" applyAlignment="1" applyProtection="1">
      <alignment horizontal="center" vertical="center"/>
      <protection locked="0"/>
    </xf>
    <xf numFmtId="49" fontId="22" fillId="0" borderId="5" xfId="0" applyNumberFormat="1" applyFont="1" applyBorder="1" applyAlignment="1" applyProtection="1">
      <alignment horizontal="center" vertical="center"/>
      <protection locked="0"/>
    </xf>
    <xf numFmtId="0" fontId="22" fillId="0" borderId="3" xfId="0" applyFont="1" applyBorder="1" applyAlignment="1" applyProtection="1">
      <alignment horizontal="center" vertical="center"/>
      <protection locked="0"/>
    </xf>
    <xf numFmtId="0" fontId="22" fillId="0" borderId="4" xfId="0" applyFont="1" applyBorder="1" applyAlignment="1" applyProtection="1">
      <alignment horizontal="center" vertical="center"/>
      <protection locked="0"/>
    </xf>
    <xf numFmtId="0" fontId="22" fillId="0" borderId="5" xfId="0" applyFont="1" applyBorder="1" applyAlignment="1" applyProtection="1">
      <alignment horizontal="center" vertical="center"/>
      <protection locked="0"/>
    </xf>
    <xf numFmtId="49" fontId="3" fillId="0" borderId="52" xfId="0" applyNumberFormat="1" applyFont="1" applyBorder="1" applyAlignment="1" applyProtection="1">
      <alignment horizontal="center" vertical="center"/>
      <protection locked="0"/>
    </xf>
    <xf numFmtId="0" fontId="12" fillId="0" borderId="14" xfId="0" applyFont="1" applyBorder="1" applyAlignment="1" applyProtection="1">
      <alignment horizontal="center" vertical="center" wrapText="1"/>
      <protection locked="0"/>
    </xf>
    <xf numFmtId="0" fontId="12" fillId="0" borderId="15" xfId="0" applyFont="1" applyBorder="1" applyAlignment="1" applyProtection="1">
      <alignment horizontal="center" vertical="center" wrapText="1"/>
      <protection locked="0"/>
    </xf>
    <xf numFmtId="0" fontId="12" fillId="0" borderId="16" xfId="0" applyFont="1" applyBorder="1" applyAlignment="1" applyProtection="1">
      <alignment horizontal="center" vertical="center" wrapText="1"/>
      <protection locked="0"/>
    </xf>
    <xf numFmtId="0" fontId="12" fillId="0" borderId="21" xfId="0" applyFont="1" applyBorder="1" applyAlignment="1" applyProtection="1">
      <alignment horizontal="center" vertical="center" wrapText="1"/>
      <protection locked="0"/>
    </xf>
    <xf numFmtId="0" fontId="12" fillId="0" borderId="22" xfId="0" applyFont="1" applyBorder="1" applyAlignment="1" applyProtection="1">
      <alignment horizontal="center" vertical="center" wrapText="1"/>
      <protection locked="0"/>
    </xf>
    <xf numFmtId="0" fontId="12" fillId="0" borderId="23" xfId="0" applyFont="1" applyBorder="1" applyAlignment="1" applyProtection="1">
      <alignment horizontal="center" vertical="center" wrapText="1"/>
      <protection locked="0"/>
    </xf>
    <xf numFmtId="49" fontId="24" fillId="2" borderId="31" xfId="0" applyNumberFormat="1" applyFont="1" applyFill="1" applyBorder="1" applyAlignment="1" applyProtection="1">
      <alignment horizontal="center" vertical="center"/>
      <protection locked="0"/>
    </xf>
    <xf numFmtId="49" fontId="24" fillId="2" borderId="4" xfId="0" applyNumberFormat="1" applyFont="1" applyFill="1" applyBorder="1" applyAlignment="1" applyProtection="1">
      <alignment horizontal="center" vertical="center"/>
      <protection locked="0"/>
    </xf>
    <xf numFmtId="49" fontId="24" fillId="2" borderId="32" xfId="0" applyNumberFormat="1" applyFont="1" applyFill="1" applyBorder="1" applyAlignment="1" applyProtection="1">
      <alignment horizontal="center" vertical="center"/>
      <protection locked="0"/>
    </xf>
    <xf numFmtId="49" fontId="24" fillId="2" borderId="65" xfId="0" applyNumberFormat="1" applyFont="1" applyFill="1" applyBorder="1" applyAlignment="1" applyProtection="1">
      <alignment horizontal="left" vertical="center"/>
      <protection locked="0"/>
    </xf>
    <xf numFmtId="49" fontId="24" fillId="2" borderId="1" xfId="0" applyNumberFormat="1" applyFont="1" applyFill="1" applyBorder="1" applyAlignment="1" applyProtection="1">
      <alignment horizontal="left" vertical="center"/>
      <protection locked="0"/>
    </xf>
    <xf numFmtId="49" fontId="24" fillId="2" borderId="66" xfId="0" applyNumberFormat="1" applyFont="1" applyFill="1" applyBorder="1" applyAlignment="1" applyProtection="1">
      <alignment horizontal="left" vertical="center"/>
      <protection locked="0"/>
    </xf>
    <xf numFmtId="49" fontId="24" fillId="2" borderId="67" xfId="0" applyNumberFormat="1" applyFont="1" applyFill="1" applyBorder="1" applyAlignment="1" applyProtection="1">
      <alignment horizontal="left" vertical="center"/>
      <protection locked="0"/>
    </xf>
    <xf numFmtId="49" fontId="24" fillId="2" borderId="68" xfId="0" applyNumberFormat="1" applyFont="1" applyFill="1" applyBorder="1" applyAlignment="1" applyProtection="1">
      <alignment horizontal="left"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83"/>
  <sheetViews>
    <sheetView tabSelected="1" zoomScale="70" zoomScaleNormal="70" workbookViewId="0">
      <selection activeCell="D33" sqref="D33"/>
    </sheetView>
  </sheetViews>
  <sheetFormatPr baseColWidth="10" defaultRowHeight="15.75" x14ac:dyDescent="0.25"/>
  <cols>
    <col min="1" max="1" width="18.28515625" style="7" customWidth="1"/>
    <col min="2" max="2" width="28.85546875" style="19" bestFit="1" customWidth="1"/>
    <col min="3" max="3" width="97.28515625" style="20" bestFit="1" customWidth="1"/>
    <col min="4" max="4" width="75" style="8" bestFit="1" customWidth="1"/>
    <col min="5" max="5" width="55.140625" style="8" customWidth="1"/>
    <col min="6" max="6" width="255.7109375" style="9" bestFit="1" customWidth="1"/>
    <col min="8" max="8" width="13.5703125" bestFit="1" customWidth="1"/>
    <col min="9" max="9" width="43.5703125" bestFit="1" customWidth="1"/>
    <col min="11" max="11" width="65.7109375" bestFit="1" customWidth="1"/>
  </cols>
  <sheetData>
    <row r="1" spans="1:11" ht="50.25" customHeight="1" thickBot="1" x14ac:dyDescent="0.3">
      <c r="A1" s="113" t="s">
        <v>10</v>
      </c>
      <c r="B1" s="113"/>
      <c r="C1" s="113"/>
      <c r="D1" s="113"/>
      <c r="E1" s="113"/>
      <c r="F1" s="113"/>
      <c r="H1" s="87" t="s">
        <v>241</v>
      </c>
      <c r="I1" s="88" t="s">
        <v>242</v>
      </c>
      <c r="K1" s="89" t="s">
        <v>243</v>
      </c>
    </row>
    <row r="2" spans="1:11" ht="15" x14ac:dyDescent="0.25">
      <c r="A2" s="142" t="s">
        <v>11</v>
      </c>
      <c r="B2" s="142" t="s">
        <v>12</v>
      </c>
      <c r="C2" s="142" t="s">
        <v>13</v>
      </c>
      <c r="D2" s="138" t="s">
        <v>14</v>
      </c>
      <c r="E2" s="138" t="s">
        <v>15</v>
      </c>
      <c r="F2" s="134" t="s">
        <v>16</v>
      </c>
      <c r="H2" s="90"/>
      <c r="I2" s="91"/>
      <c r="J2" s="93"/>
      <c r="K2" s="92"/>
    </row>
    <row r="3" spans="1:11" ht="19.5" customHeight="1" x14ac:dyDescent="0.25">
      <c r="A3" s="142"/>
      <c r="B3" s="142"/>
      <c r="C3" s="142"/>
      <c r="D3" s="138"/>
      <c r="E3" s="138"/>
      <c r="F3" s="134"/>
      <c r="H3" s="78" t="s">
        <v>244</v>
      </c>
      <c r="I3" s="79" t="s">
        <v>245</v>
      </c>
      <c r="K3" s="80" t="str">
        <f>H3&amp;"_"&amp;I3</f>
        <v>370261028U_AERODROME DE NANTES CHATEAU BOUGON - AIR</v>
      </c>
    </row>
    <row r="4" spans="1:11" x14ac:dyDescent="0.25">
      <c r="A4" s="10"/>
      <c r="B4" s="11"/>
      <c r="C4" s="12"/>
      <c r="D4" s="13"/>
      <c r="H4" s="81" t="s">
        <v>246</v>
      </c>
      <c r="I4" s="82" t="s">
        <v>247</v>
      </c>
      <c r="K4" s="83" t="str">
        <f t="shared" ref="K4:K67" si="0">H4&amp;"_"&amp;I4</f>
        <v>370261041H_ASIC AERO 2J.929 CENTRE EMISSION CORCOUE</v>
      </c>
    </row>
    <row r="5" spans="1:11" x14ac:dyDescent="0.25">
      <c r="A5" s="14">
        <v>1</v>
      </c>
      <c r="B5" s="15" t="s">
        <v>17</v>
      </c>
      <c r="C5" s="16" t="s">
        <v>18</v>
      </c>
      <c r="D5" s="17"/>
      <c r="E5" s="16" t="s">
        <v>19</v>
      </c>
      <c r="F5" s="18" t="s">
        <v>20</v>
      </c>
      <c r="H5" s="81" t="s">
        <v>248</v>
      </c>
      <c r="I5" s="82" t="s">
        <v>249</v>
      </c>
      <c r="K5" s="83" t="str">
        <f t="shared" si="0"/>
        <v>370261043J_ASIC AERO 2J.929 CENTRE RECEPTION CORCOU</v>
      </c>
    </row>
    <row r="6" spans="1:11" x14ac:dyDescent="0.25">
      <c r="E6" s="21"/>
      <c r="F6" s="22"/>
      <c r="H6" s="81" t="s">
        <v>250</v>
      </c>
      <c r="I6" s="82" t="s">
        <v>251</v>
      </c>
      <c r="K6" s="83" t="str">
        <f t="shared" si="0"/>
        <v>370261056W_ASIC AERO 2J.929 CENTRE EMISSION ROCHESE</v>
      </c>
    </row>
    <row r="7" spans="1:11" ht="15.75" customHeight="1" x14ac:dyDescent="0.25">
      <c r="A7" s="135" t="s">
        <v>21</v>
      </c>
      <c r="B7" s="129" t="s">
        <v>22</v>
      </c>
      <c r="C7" s="16" t="s">
        <v>9</v>
      </c>
      <c r="D7" s="17"/>
      <c r="E7" s="16" t="s">
        <v>28</v>
      </c>
      <c r="F7" s="77" t="s">
        <v>240</v>
      </c>
      <c r="H7" s="81" t="s">
        <v>252</v>
      </c>
      <c r="I7" s="82" t="s">
        <v>253</v>
      </c>
      <c r="K7" s="83" t="str">
        <f t="shared" si="0"/>
        <v>440033001F_PARC D'HYDROCARBURES "C"</v>
      </c>
    </row>
    <row r="8" spans="1:11" x14ac:dyDescent="0.25">
      <c r="A8" s="136"/>
      <c r="B8" s="130"/>
      <c r="C8" s="16" t="s">
        <v>26</v>
      </c>
      <c r="D8" s="17"/>
      <c r="E8" s="16" t="s">
        <v>24</v>
      </c>
      <c r="F8" s="18" t="s">
        <v>27</v>
      </c>
      <c r="H8" s="81" t="s">
        <v>254</v>
      </c>
      <c r="I8" s="82" t="s">
        <v>255</v>
      </c>
      <c r="K8" s="83" t="str">
        <f t="shared" si="0"/>
        <v>440055001J_LOGEMENT 15 AVENUE DU CLOS D'UST PAB</v>
      </c>
    </row>
    <row r="9" spans="1:11" x14ac:dyDescent="0.25">
      <c r="A9" s="136"/>
      <c r="B9" s="130"/>
      <c r="C9" s="16" t="s">
        <v>23</v>
      </c>
      <c r="D9" s="17"/>
      <c r="E9" s="16" t="s">
        <v>24</v>
      </c>
      <c r="F9" s="18" t="s">
        <v>25</v>
      </c>
      <c r="H9" s="81" t="s">
        <v>256</v>
      </c>
      <c r="I9" s="82" t="s">
        <v>257</v>
      </c>
      <c r="K9" s="83" t="str">
        <f t="shared" si="0"/>
        <v>440109010Q_CASERNE COMMANDANT RIVIERE</v>
      </c>
    </row>
    <row r="10" spans="1:11" x14ac:dyDescent="0.25">
      <c r="A10" s="137"/>
      <c r="B10" s="131"/>
      <c r="C10" s="16" t="s">
        <v>29</v>
      </c>
      <c r="D10" s="17"/>
      <c r="E10" s="16" t="s">
        <v>30</v>
      </c>
      <c r="F10" s="18" t="s">
        <v>31</v>
      </c>
      <c r="H10" s="81" t="s">
        <v>258</v>
      </c>
      <c r="I10" s="82" t="s">
        <v>259</v>
      </c>
      <c r="K10" s="83" t="str">
        <f t="shared" si="0"/>
        <v>440109016W_SLI NANTES</v>
      </c>
    </row>
    <row r="11" spans="1:11" x14ac:dyDescent="0.25">
      <c r="A11" s="23"/>
      <c r="B11" s="24"/>
      <c r="C11" s="25"/>
      <c r="D11" s="25"/>
      <c r="E11" s="21"/>
      <c r="F11" s="22"/>
      <c r="H11" s="81" t="s">
        <v>260</v>
      </c>
      <c r="I11" s="82" t="s">
        <v>261</v>
      </c>
      <c r="K11" s="83" t="str">
        <f t="shared" si="0"/>
        <v>440109038S_PAVILLON DES CADRES SEA</v>
      </c>
    </row>
    <row r="12" spans="1:11" x14ac:dyDescent="0.25">
      <c r="A12" s="135" t="s">
        <v>32</v>
      </c>
      <c r="B12" s="129" t="s">
        <v>33</v>
      </c>
      <c r="C12" s="16" t="s">
        <v>38</v>
      </c>
      <c r="D12" s="16"/>
      <c r="E12" s="16" t="s">
        <v>24</v>
      </c>
      <c r="F12" s="18" t="s">
        <v>39</v>
      </c>
      <c r="H12" s="81" t="s">
        <v>262</v>
      </c>
      <c r="I12" s="82" t="s">
        <v>263</v>
      </c>
      <c r="K12" s="83" t="str">
        <f t="shared" si="0"/>
        <v>440109054I_QUARTIER RICHEMONT AIR</v>
      </c>
    </row>
    <row r="13" spans="1:11" x14ac:dyDescent="0.25">
      <c r="A13" s="136"/>
      <c r="B13" s="130"/>
      <c r="C13" s="16" t="s">
        <v>43</v>
      </c>
      <c r="D13" s="16"/>
      <c r="E13" s="16" t="s">
        <v>19</v>
      </c>
      <c r="F13" s="18" t="s">
        <v>44</v>
      </c>
      <c r="H13" s="81" t="s">
        <v>264</v>
      </c>
      <c r="I13" s="82" t="s">
        <v>265</v>
      </c>
      <c r="K13" s="83" t="str">
        <f t="shared" si="0"/>
        <v>440109055J_LOGEMENT RUE DE LA BERAUDIERE</v>
      </c>
    </row>
    <row r="14" spans="1:11" x14ac:dyDescent="0.25">
      <c r="A14" s="136"/>
      <c r="B14" s="130"/>
      <c r="C14" s="16" t="s">
        <v>49</v>
      </c>
      <c r="D14" s="16" t="s">
        <v>50</v>
      </c>
      <c r="E14" s="16" t="s">
        <v>47</v>
      </c>
      <c r="F14" s="18" t="s">
        <v>51</v>
      </c>
      <c r="H14" s="81" t="s">
        <v>266</v>
      </c>
      <c r="I14" s="82" t="s">
        <v>267</v>
      </c>
      <c r="K14" s="83" t="str">
        <f t="shared" si="0"/>
        <v>440109502O_DGA SERVICE QUALITE ETS CENT SOUTIEN SIT</v>
      </c>
    </row>
    <row r="15" spans="1:11" x14ac:dyDescent="0.25">
      <c r="A15" s="136"/>
      <c r="B15" s="130"/>
      <c r="C15" s="16" t="s">
        <v>34</v>
      </c>
      <c r="D15" s="16" t="s">
        <v>35</v>
      </c>
      <c r="E15" s="16" t="s">
        <v>36</v>
      </c>
      <c r="F15" s="18" t="s">
        <v>37</v>
      </c>
      <c r="H15" s="81" t="s">
        <v>268</v>
      </c>
      <c r="I15" s="82" t="s">
        <v>269</v>
      </c>
      <c r="K15" s="83" t="str">
        <f t="shared" si="0"/>
        <v>440109503P_LOGEMENT 7 RUE NICOLAS APPERT PAB</v>
      </c>
    </row>
    <row r="16" spans="1:11" x14ac:dyDescent="0.25">
      <c r="A16" s="136"/>
      <c r="B16" s="130"/>
      <c r="C16" s="16" t="s">
        <v>45</v>
      </c>
      <c r="D16" s="16" t="s">
        <v>46</v>
      </c>
      <c r="E16" s="16" t="s">
        <v>47</v>
      </c>
      <c r="F16" s="18" t="s">
        <v>48</v>
      </c>
      <c r="H16" s="81" t="s">
        <v>270</v>
      </c>
      <c r="I16" s="82" t="s">
        <v>271</v>
      </c>
      <c r="K16" s="83" t="str">
        <f t="shared" si="0"/>
        <v>440125501X_SEMAPHORE PIRIAC-ANCIENNE BATT.CASTELLI</v>
      </c>
    </row>
    <row r="17" spans="1:11" x14ac:dyDescent="0.25">
      <c r="A17" s="137"/>
      <c r="B17" s="131"/>
      <c r="C17" s="16" t="s">
        <v>40</v>
      </c>
      <c r="D17" s="16" t="s">
        <v>41</v>
      </c>
      <c r="E17" s="16" t="s">
        <v>19</v>
      </c>
      <c r="F17" s="18" t="s">
        <v>42</v>
      </c>
      <c r="H17" s="81" t="s">
        <v>272</v>
      </c>
      <c r="I17" s="82" t="s">
        <v>273</v>
      </c>
      <c r="K17" s="83" t="str">
        <f t="shared" si="0"/>
        <v>440132001X_MAISON FAMILIALE DES ARMEES PORNICHET</v>
      </c>
    </row>
    <row r="18" spans="1:11" x14ac:dyDescent="0.25">
      <c r="A18" s="23"/>
      <c r="B18" s="24"/>
      <c r="C18" s="25"/>
      <c r="D18" s="25"/>
      <c r="E18" s="21"/>
      <c r="F18" s="22"/>
      <c r="H18" s="81" t="s">
        <v>274</v>
      </c>
      <c r="I18" s="82" t="s">
        <v>275</v>
      </c>
      <c r="K18" s="83" t="str">
        <f t="shared" si="0"/>
        <v>440132510M_LOGEMENT 29 RUE EMILE OUTTIER PAB</v>
      </c>
    </row>
    <row r="19" spans="1:11" x14ac:dyDescent="0.25">
      <c r="A19" s="26" t="s">
        <v>52</v>
      </c>
      <c r="B19" s="27" t="s">
        <v>53</v>
      </c>
      <c r="C19" s="16" t="s">
        <v>54</v>
      </c>
      <c r="D19" s="16"/>
      <c r="E19" s="16" t="s">
        <v>55</v>
      </c>
      <c r="F19" s="18" t="s">
        <v>56</v>
      </c>
      <c r="H19" s="81" t="s">
        <v>276</v>
      </c>
      <c r="I19" s="82" t="s">
        <v>277</v>
      </c>
      <c r="K19" s="83" t="str">
        <f t="shared" si="0"/>
        <v>440132511N_LOGEMENT 17 ALLEE DU MAFOUE PAB</v>
      </c>
    </row>
    <row r="20" spans="1:11" x14ac:dyDescent="0.25">
      <c r="A20" s="28"/>
      <c r="D20" s="20"/>
      <c r="E20" s="29"/>
      <c r="F20" s="30"/>
      <c r="H20" s="81" t="s">
        <v>278</v>
      </c>
      <c r="I20" s="82" t="s">
        <v>279</v>
      </c>
      <c r="K20" s="83" t="str">
        <f t="shared" si="0"/>
        <v>440132514Q_LOGEMENT CHEMIN DU BOIS DE ROSE PAB</v>
      </c>
    </row>
    <row r="21" spans="1:11" x14ac:dyDescent="0.25">
      <c r="A21" s="139" t="s">
        <v>57</v>
      </c>
      <c r="B21" s="119" t="s">
        <v>58</v>
      </c>
      <c r="C21" s="16" t="s">
        <v>72</v>
      </c>
      <c r="D21" s="16"/>
      <c r="E21" s="16" t="s">
        <v>60</v>
      </c>
      <c r="F21" s="18" t="s">
        <v>73</v>
      </c>
      <c r="H21" s="81" t="s">
        <v>280</v>
      </c>
      <c r="I21" s="82" t="s">
        <v>281</v>
      </c>
      <c r="K21" s="83" t="str">
        <f t="shared" si="0"/>
        <v>440132515R_LOGEMENT 7, AVENUE DU ROC PAB</v>
      </c>
    </row>
    <row r="22" spans="1:11" x14ac:dyDescent="0.25">
      <c r="A22" s="140"/>
      <c r="B22" s="120"/>
      <c r="C22" s="16" t="s">
        <v>66</v>
      </c>
      <c r="D22" s="16"/>
      <c r="E22" s="16" t="s">
        <v>24</v>
      </c>
      <c r="F22" s="18" t="s">
        <v>67</v>
      </c>
      <c r="H22" s="81" t="s">
        <v>282</v>
      </c>
      <c r="I22" s="82" t="s">
        <v>283</v>
      </c>
      <c r="K22" s="83" t="str">
        <f t="shared" si="0"/>
        <v>440132516S_LOGEMENT 18 RUE DES SAULNIERS - PAB</v>
      </c>
    </row>
    <row r="23" spans="1:11" x14ac:dyDescent="0.25">
      <c r="A23" s="140"/>
      <c r="B23" s="120"/>
      <c r="C23" s="16" t="s">
        <v>59</v>
      </c>
      <c r="D23" s="16"/>
      <c r="E23" s="16" t="s">
        <v>60</v>
      </c>
      <c r="F23" s="18" t="s">
        <v>61</v>
      </c>
      <c r="H23" s="81" t="s">
        <v>284</v>
      </c>
      <c r="I23" s="82" t="s">
        <v>285</v>
      </c>
      <c r="K23" s="83" t="str">
        <f t="shared" si="0"/>
        <v>440132517T_LOGEMENT 3 CHEMIN DE LA GAGNERIE - PAB</v>
      </c>
    </row>
    <row r="24" spans="1:11" x14ac:dyDescent="0.25">
      <c r="A24" s="140"/>
      <c r="B24" s="120"/>
      <c r="C24" s="16" t="s">
        <v>64</v>
      </c>
      <c r="D24" s="16"/>
      <c r="E24" s="16" t="s">
        <v>60</v>
      </c>
      <c r="F24" s="18" t="s">
        <v>63</v>
      </c>
      <c r="H24" s="81" t="s">
        <v>286</v>
      </c>
      <c r="I24" s="82" t="s">
        <v>287</v>
      </c>
      <c r="K24" s="83" t="str">
        <f t="shared" si="0"/>
        <v>440132518U_GENDARMERIE MARITIME DE PORNICHET - PAB</v>
      </c>
    </row>
    <row r="25" spans="1:11" x14ac:dyDescent="0.25">
      <c r="A25" s="140"/>
      <c r="B25" s="120"/>
      <c r="C25" s="16" t="s">
        <v>62</v>
      </c>
      <c r="D25" s="16"/>
      <c r="E25" s="16" t="s">
        <v>60</v>
      </c>
      <c r="F25" s="18" t="s">
        <v>63</v>
      </c>
      <c r="H25" s="81" t="s">
        <v>288</v>
      </c>
      <c r="I25" s="82" t="s">
        <v>289</v>
      </c>
      <c r="K25" s="83" t="str">
        <f t="shared" si="0"/>
        <v>440132520W_79 TER ROUTE DE LA VILLES BLAIS PAB</v>
      </c>
    </row>
    <row r="26" spans="1:11" x14ac:dyDescent="0.25">
      <c r="A26" s="140"/>
      <c r="B26" s="120"/>
      <c r="C26" s="16" t="s">
        <v>68</v>
      </c>
      <c r="D26" s="16"/>
      <c r="E26" s="16" t="s">
        <v>60</v>
      </c>
      <c r="F26" s="18" t="s">
        <v>63</v>
      </c>
      <c r="H26" s="81" t="s">
        <v>290</v>
      </c>
      <c r="I26" s="82" t="s">
        <v>291</v>
      </c>
      <c r="K26" s="83" t="str">
        <f t="shared" si="0"/>
        <v>440154001B_LOGEMENT 6 ALLEE DE SEIN PAB</v>
      </c>
    </row>
    <row r="27" spans="1:11" x14ac:dyDescent="0.25">
      <c r="A27" s="140"/>
      <c r="B27" s="120"/>
      <c r="C27" s="16" t="s">
        <v>65</v>
      </c>
      <c r="D27" s="16"/>
      <c r="E27" s="16" t="s">
        <v>60</v>
      </c>
      <c r="F27" s="18" t="s">
        <v>63</v>
      </c>
      <c r="H27" s="81" t="s">
        <v>292</v>
      </c>
      <c r="I27" s="82" t="s">
        <v>293</v>
      </c>
      <c r="K27" s="83" t="str">
        <f t="shared" si="0"/>
        <v>440184007D_MAISON HEBERGEMENT STAGIAIRES PAB</v>
      </c>
    </row>
    <row r="28" spans="1:11" x14ac:dyDescent="0.25">
      <c r="A28" s="141"/>
      <c r="B28" s="121"/>
      <c r="C28" s="16" t="s">
        <v>69</v>
      </c>
      <c r="D28" s="16" t="s">
        <v>70</v>
      </c>
      <c r="E28" s="16" t="s">
        <v>60</v>
      </c>
      <c r="F28" s="18" t="s">
        <v>71</v>
      </c>
      <c r="H28" s="81" t="s">
        <v>294</v>
      </c>
      <c r="I28" s="82" t="s">
        <v>295</v>
      </c>
      <c r="K28" s="83" t="str">
        <f t="shared" si="0"/>
        <v>440184501D_SEMAPHORE ET PPE DE CHEMOULIN</v>
      </c>
    </row>
    <row r="29" spans="1:11" x14ac:dyDescent="0.25">
      <c r="A29" s="28"/>
      <c r="D29" s="20"/>
      <c r="E29" s="29"/>
      <c r="F29" s="30"/>
      <c r="H29" s="81" t="s">
        <v>296</v>
      </c>
      <c r="I29" s="82" t="s">
        <v>297</v>
      </c>
      <c r="K29" s="83" t="str">
        <f t="shared" si="0"/>
        <v>440184503F_BATTERIE ET P.P.E. DE L'EVE</v>
      </c>
    </row>
    <row r="30" spans="1:11" x14ac:dyDescent="0.25">
      <c r="A30" s="126" t="s">
        <v>74</v>
      </c>
      <c r="B30" s="129" t="s">
        <v>75</v>
      </c>
      <c r="C30" s="16" t="s">
        <v>83</v>
      </c>
      <c r="D30" s="16" t="s">
        <v>84</v>
      </c>
      <c r="E30" s="16" t="s">
        <v>78</v>
      </c>
      <c r="F30" s="18" t="s">
        <v>81</v>
      </c>
      <c r="H30" s="81" t="s">
        <v>298</v>
      </c>
      <c r="I30" s="82" t="s">
        <v>299</v>
      </c>
      <c r="K30" s="83" t="str">
        <f t="shared" si="0"/>
        <v>440184504G_CAMP DE LA TORPILLE</v>
      </c>
    </row>
    <row r="31" spans="1:11" x14ac:dyDescent="0.25">
      <c r="A31" s="127"/>
      <c r="B31" s="130"/>
      <c r="C31" s="16" t="s">
        <v>82</v>
      </c>
      <c r="D31" s="16"/>
      <c r="E31" s="16" t="s">
        <v>78</v>
      </c>
      <c r="F31" s="18" t="s">
        <v>81</v>
      </c>
      <c r="H31" s="81" t="s">
        <v>300</v>
      </c>
      <c r="I31" s="82" t="s">
        <v>301</v>
      </c>
      <c r="K31" s="83" t="str">
        <f t="shared" si="0"/>
        <v>440184505H_IMM. DISTRICT PORTUAIRE D.M.S.P.</v>
      </c>
    </row>
    <row r="32" spans="1:11" x14ac:dyDescent="0.25">
      <c r="A32" s="127"/>
      <c r="B32" s="130"/>
      <c r="C32" s="16" t="s">
        <v>86</v>
      </c>
      <c r="D32" s="16"/>
      <c r="E32" s="16" t="s">
        <v>78</v>
      </c>
      <c r="F32" s="18" t="s">
        <v>87</v>
      </c>
      <c r="H32" s="81" t="s">
        <v>302</v>
      </c>
      <c r="I32" s="82" t="s">
        <v>303</v>
      </c>
      <c r="K32" s="83" t="str">
        <f t="shared" si="0"/>
        <v>440184506I_CIRFA PAB</v>
      </c>
    </row>
    <row r="33" spans="1:11" x14ac:dyDescent="0.25">
      <c r="A33" s="127"/>
      <c r="B33" s="130"/>
      <c r="C33" s="16" t="s">
        <v>91</v>
      </c>
      <c r="D33" s="16" t="s">
        <v>89</v>
      </c>
      <c r="E33" s="16" t="s">
        <v>78</v>
      </c>
      <c r="F33" s="18" t="s">
        <v>81</v>
      </c>
      <c r="H33" s="81" t="s">
        <v>304</v>
      </c>
      <c r="I33" s="82" t="s">
        <v>305</v>
      </c>
      <c r="K33" s="83" t="str">
        <f t="shared" si="0"/>
        <v>440184507J_LOGEMENT 18 BIS AV P. DE COUBERTIN PAB</v>
      </c>
    </row>
    <row r="34" spans="1:11" x14ac:dyDescent="0.25">
      <c r="A34" s="127"/>
      <c r="B34" s="130"/>
      <c r="C34" s="16" t="s">
        <v>88</v>
      </c>
      <c r="D34" s="16" t="s">
        <v>89</v>
      </c>
      <c r="E34" s="16" t="s">
        <v>78</v>
      </c>
      <c r="F34" s="18" t="s">
        <v>81</v>
      </c>
      <c r="H34" s="81" t="s">
        <v>306</v>
      </c>
      <c r="I34" s="82" t="s">
        <v>307</v>
      </c>
      <c r="K34" s="83" t="str">
        <f t="shared" si="0"/>
        <v>440184508K_LOGEMENT 8/10 RUE DES HIBISCUS PAB</v>
      </c>
    </row>
    <row r="35" spans="1:11" x14ac:dyDescent="0.25">
      <c r="A35" s="127"/>
      <c r="B35" s="130"/>
      <c r="C35" s="16" t="s">
        <v>90</v>
      </c>
      <c r="D35" s="16" t="s">
        <v>89</v>
      </c>
      <c r="E35" s="16" t="s">
        <v>78</v>
      </c>
      <c r="F35" s="18" t="s">
        <v>81</v>
      </c>
      <c r="H35" s="81" t="s">
        <v>308</v>
      </c>
      <c r="I35" s="82" t="s">
        <v>309</v>
      </c>
      <c r="K35" s="83" t="str">
        <f t="shared" si="0"/>
        <v>440184509L_LOGEMENT 14 RUE JEANNE D'ARC PAB</v>
      </c>
    </row>
    <row r="36" spans="1:11" x14ac:dyDescent="0.25">
      <c r="A36" s="127"/>
      <c r="B36" s="130"/>
      <c r="C36" s="16" t="s">
        <v>80</v>
      </c>
      <c r="D36" s="16"/>
      <c r="E36" s="16" t="s">
        <v>78</v>
      </c>
      <c r="F36" s="18" t="s">
        <v>81</v>
      </c>
      <c r="H36" s="81" t="s">
        <v>310</v>
      </c>
      <c r="I36" s="82" t="s">
        <v>311</v>
      </c>
      <c r="K36" s="83" t="str">
        <f t="shared" si="0"/>
        <v>440184510M_LOGEMENT 25 RUE DU CDT GATE PAB</v>
      </c>
    </row>
    <row r="37" spans="1:11" x14ac:dyDescent="0.25">
      <c r="A37" s="127"/>
      <c r="B37" s="130"/>
      <c r="C37" s="16" t="s">
        <v>85</v>
      </c>
      <c r="D37" s="16"/>
      <c r="E37" s="16" t="s">
        <v>24</v>
      </c>
      <c r="F37" s="18" t="s">
        <v>67</v>
      </c>
      <c r="H37" s="81" t="s">
        <v>312</v>
      </c>
      <c r="I37" s="82" t="s">
        <v>313</v>
      </c>
      <c r="K37" s="83" t="str">
        <f t="shared" si="0"/>
        <v>490007002E_CASERNE ESPAGNE</v>
      </c>
    </row>
    <row r="38" spans="1:11" x14ac:dyDescent="0.25">
      <c r="A38" s="128"/>
      <c r="B38" s="131"/>
      <c r="C38" s="16" t="s">
        <v>76</v>
      </c>
      <c r="D38" s="16" t="s">
        <v>77</v>
      </c>
      <c r="E38" s="16" t="s">
        <v>78</v>
      </c>
      <c r="F38" s="18" t="s">
        <v>79</v>
      </c>
      <c r="H38" s="81" t="s">
        <v>314</v>
      </c>
      <c r="I38" s="82" t="s">
        <v>315</v>
      </c>
      <c r="K38" s="83" t="str">
        <f t="shared" si="0"/>
        <v>490007003F_CASERNE EBLE</v>
      </c>
    </row>
    <row r="39" spans="1:11" x14ac:dyDescent="0.25">
      <c r="A39" s="28"/>
      <c r="D39" s="20"/>
      <c r="E39" s="29"/>
      <c r="F39" s="30"/>
      <c r="H39" s="81" t="s">
        <v>316</v>
      </c>
      <c r="I39" s="82" t="s">
        <v>317</v>
      </c>
      <c r="K39" s="83" t="str">
        <f t="shared" si="0"/>
        <v>490007004G_CASERNE VERNEAU</v>
      </c>
    </row>
    <row r="40" spans="1:11" x14ac:dyDescent="0.25">
      <c r="A40" s="126" t="s">
        <v>92</v>
      </c>
      <c r="B40" s="129" t="s">
        <v>93</v>
      </c>
      <c r="C40" s="16" t="s">
        <v>127</v>
      </c>
      <c r="D40" s="16"/>
      <c r="E40" s="16" t="s">
        <v>111</v>
      </c>
      <c r="F40" s="18" t="s">
        <v>126</v>
      </c>
      <c r="H40" s="81" t="s">
        <v>318</v>
      </c>
      <c r="I40" s="82" t="s">
        <v>319</v>
      </c>
      <c r="K40" s="83" t="str">
        <f t="shared" si="0"/>
        <v>490007005H_CASERNE BERTHEZENE</v>
      </c>
    </row>
    <row r="41" spans="1:11" x14ac:dyDescent="0.25">
      <c r="A41" s="127"/>
      <c r="B41" s="130"/>
      <c r="C41" s="16" t="s">
        <v>122</v>
      </c>
      <c r="D41" s="16"/>
      <c r="E41" s="16" t="s">
        <v>55</v>
      </c>
      <c r="F41" s="18" t="s">
        <v>123</v>
      </c>
      <c r="H41" s="81" t="s">
        <v>320</v>
      </c>
      <c r="I41" s="82" t="s">
        <v>321</v>
      </c>
      <c r="K41" s="83" t="str">
        <f t="shared" si="0"/>
        <v>490007018U_FORET DE LINIERES</v>
      </c>
    </row>
    <row r="42" spans="1:11" x14ac:dyDescent="0.25">
      <c r="A42" s="127"/>
      <c r="B42" s="130"/>
      <c r="C42" s="16" t="s">
        <v>135</v>
      </c>
      <c r="D42" s="16" t="s">
        <v>136</v>
      </c>
      <c r="E42" s="16" t="s">
        <v>24</v>
      </c>
      <c r="F42" s="18" t="s">
        <v>101</v>
      </c>
      <c r="H42" s="81" t="s">
        <v>322</v>
      </c>
      <c r="I42" s="82" t="s">
        <v>323</v>
      </c>
      <c r="K42" s="83" t="str">
        <f t="shared" si="0"/>
        <v>490007030G_RELAIS HERTZIEN ST GEORGES DES GARDES</v>
      </c>
    </row>
    <row r="43" spans="1:11" x14ac:dyDescent="0.25">
      <c r="A43" s="127"/>
      <c r="B43" s="130"/>
      <c r="C43" s="16" t="s">
        <v>132</v>
      </c>
      <c r="D43" s="16"/>
      <c r="E43" s="16" t="s">
        <v>24</v>
      </c>
      <c r="F43" s="18" t="s">
        <v>101</v>
      </c>
      <c r="H43" s="81" t="s">
        <v>324</v>
      </c>
      <c r="I43" s="82" t="s">
        <v>325</v>
      </c>
      <c r="K43" s="83" t="str">
        <f t="shared" si="0"/>
        <v>490007031H_RELAIS HERTZIEN TREMBLAY ET CHALLAIN</v>
      </c>
    </row>
    <row r="44" spans="1:11" x14ac:dyDescent="0.25">
      <c r="A44" s="127"/>
      <c r="B44" s="130"/>
      <c r="C44" s="16" t="s">
        <v>235</v>
      </c>
      <c r="D44" s="16"/>
      <c r="E44" s="16" t="s">
        <v>95</v>
      </c>
      <c r="F44" s="18" t="s">
        <v>97</v>
      </c>
      <c r="H44" s="81" t="s">
        <v>326</v>
      </c>
      <c r="I44" s="82" t="s">
        <v>327</v>
      </c>
      <c r="K44" s="83" t="str">
        <f t="shared" si="0"/>
        <v>490123001R_RELAIS HERTZIEN DE DISTRE</v>
      </c>
    </row>
    <row r="45" spans="1:11" x14ac:dyDescent="0.25">
      <c r="A45" s="127"/>
      <c r="B45" s="130"/>
      <c r="C45" s="16" t="s">
        <v>106</v>
      </c>
      <c r="D45" s="16"/>
      <c r="E45" s="16" t="s">
        <v>55</v>
      </c>
      <c r="F45" s="18" t="s">
        <v>107</v>
      </c>
      <c r="H45" s="81" t="s">
        <v>328</v>
      </c>
      <c r="I45" s="82" t="s">
        <v>329</v>
      </c>
      <c r="K45" s="83" t="str">
        <f t="shared" si="0"/>
        <v>490140002O_CAMP DE FONTEVRAUD MAINE ET LOIRE</v>
      </c>
    </row>
    <row r="46" spans="1:11" x14ac:dyDescent="0.25">
      <c r="A46" s="127"/>
      <c r="B46" s="130"/>
      <c r="C46" s="16" t="s">
        <v>137</v>
      </c>
      <c r="D46" s="16" t="s">
        <v>138</v>
      </c>
      <c r="E46" s="16" t="s">
        <v>55</v>
      </c>
      <c r="F46" s="18" t="s">
        <v>139</v>
      </c>
      <c r="H46" s="81" t="s">
        <v>330</v>
      </c>
      <c r="I46" s="82" t="s">
        <v>331</v>
      </c>
      <c r="K46" s="83" t="str">
        <f t="shared" si="0"/>
        <v>490328001H_ECOLES MILITAIRES DE SAUMUR</v>
      </c>
    </row>
    <row r="47" spans="1:11" x14ac:dyDescent="0.25">
      <c r="A47" s="127"/>
      <c r="B47" s="130"/>
      <c r="C47" s="16" t="s">
        <v>133</v>
      </c>
      <c r="D47" s="16"/>
      <c r="E47" s="16" t="s">
        <v>111</v>
      </c>
      <c r="F47" s="18" t="s">
        <v>126</v>
      </c>
      <c r="H47" s="81" t="s">
        <v>332</v>
      </c>
      <c r="I47" s="82" t="s">
        <v>333</v>
      </c>
      <c r="K47" s="83" t="str">
        <f t="shared" si="0"/>
        <v>490328005L_CHAMP DE MANOEUVRES DU BREIL</v>
      </c>
    </row>
    <row r="48" spans="1:11" x14ac:dyDescent="0.25">
      <c r="A48" s="127"/>
      <c r="B48" s="130"/>
      <c r="C48" s="16" t="s">
        <v>119</v>
      </c>
      <c r="D48" s="16" t="s">
        <v>236</v>
      </c>
      <c r="E48" s="16" t="s">
        <v>120</v>
      </c>
      <c r="F48" s="18" t="s">
        <v>121</v>
      </c>
      <c r="H48" s="81" t="s">
        <v>334</v>
      </c>
      <c r="I48" s="82" t="s">
        <v>335</v>
      </c>
      <c r="K48" s="83" t="str">
        <f t="shared" si="0"/>
        <v>490328007N_CHAMP DE MANOEUVRES TERREFORT</v>
      </c>
    </row>
    <row r="49" spans="1:11" x14ac:dyDescent="0.25">
      <c r="A49" s="127"/>
      <c r="B49" s="130"/>
      <c r="C49" s="16" t="s">
        <v>102</v>
      </c>
      <c r="D49" s="16"/>
      <c r="E49" s="16" t="s">
        <v>19</v>
      </c>
      <c r="F49" s="18" t="s">
        <v>103</v>
      </c>
      <c r="H49" s="81" t="s">
        <v>336</v>
      </c>
      <c r="I49" s="82" t="s">
        <v>337</v>
      </c>
      <c r="K49" s="83" t="str">
        <f t="shared" si="0"/>
        <v>490328008O_MUSEE DES BLINDES</v>
      </c>
    </row>
    <row r="50" spans="1:11" x14ac:dyDescent="0.25">
      <c r="A50" s="127"/>
      <c r="B50" s="130"/>
      <c r="C50" s="16" t="s">
        <v>118</v>
      </c>
      <c r="D50" s="16"/>
      <c r="E50" s="16" t="s">
        <v>24</v>
      </c>
      <c r="F50" s="18" t="s">
        <v>117</v>
      </c>
      <c r="H50" s="81" t="s">
        <v>338</v>
      </c>
      <c r="I50" s="82" t="s">
        <v>339</v>
      </c>
      <c r="K50" s="83" t="str">
        <f t="shared" si="0"/>
        <v>490328011R_LOGEMENT RUE L'ANCIENNE MESSAGERIE PAB</v>
      </c>
    </row>
    <row r="51" spans="1:11" x14ac:dyDescent="0.25">
      <c r="A51" s="127"/>
      <c r="B51" s="130"/>
      <c r="C51" s="16" t="s">
        <v>98</v>
      </c>
      <c r="D51" s="16"/>
      <c r="E51" s="16" t="s">
        <v>95</v>
      </c>
      <c r="F51" s="18" t="s">
        <v>99</v>
      </c>
      <c r="H51" s="81" t="s">
        <v>340</v>
      </c>
      <c r="I51" s="82" t="s">
        <v>341</v>
      </c>
      <c r="K51" s="83" t="str">
        <f t="shared" si="0"/>
        <v>490328012S_LOGEMENT 143 RUE DU MOUTON PAB</v>
      </c>
    </row>
    <row r="52" spans="1:11" x14ac:dyDescent="0.25">
      <c r="A52" s="127"/>
      <c r="B52" s="130"/>
      <c r="C52" s="16" t="s">
        <v>104</v>
      </c>
      <c r="D52" s="16"/>
      <c r="E52" s="16" t="s">
        <v>55</v>
      </c>
      <c r="F52" s="18" t="s">
        <v>105</v>
      </c>
      <c r="H52" s="81" t="s">
        <v>342</v>
      </c>
      <c r="I52" s="82" t="s">
        <v>343</v>
      </c>
      <c r="K52" s="83" t="str">
        <f t="shared" si="0"/>
        <v>610001001Z_LOGEMENTS PLACE BONET</v>
      </c>
    </row>
    <row r="53" spans="1:11" x14ac:dyDescent="0.25">
      <c r="A53" s="127"/>
      <c r="B53" s="130"/>
      <c r="C53" s="16" t="s">
        <v>100</v>
      </c>
      <c r="D53" s="16"/>
      <c r="E53" s="16" t="s">
        <v>24</v>
      </c>
      <c r="F53" s="18" t="s">
        <v>101</v>
      </c>
      <c r="H53" s="81" t="s">
        <v>344</v>
      </c>
      <c r="I53" s="82" t="s">
        <v>345</v>
      </c>
      <c r="K53" s="83" t="str">
        <f t="shared" si="0"/>
        <v>720054001R_CASERNE MARTIN DES PALLIERES</v>
      </c>
    </row>
    <row r="54" spans="1:11" x14ac:dyDescent="0.25">
      <c r="A54" s="127"/>
      <c r="B54" s="130"/>
      <c r="C54" s="16" t="s">
        <v>114</v>
      </c>
      <c r="D54" s="16"/>
      <c r="E54" s="16" t="s">
        <v>55</v>
      </c>
      <c r="F54" s="18" t="s">
        <v>105</v>
      </c>
      <c r="H54" s="81" t="s">
        <v>346</v>
      </c>
      <c r="I54" s="82" t="s">
        <v>347</v>
      </c>
      <c r="K54" s="83" t="str">
        <f t="shared" si="0"/>
        <v>720154001V_PRYTANEE NATIONAL MILITAIRE</v>
      </c>
    </row>
    <row r="55" spans="1:11" x14ac:dyDescent="0.25">
      <c r="A55" s="127"/>
      <c r="B55" s="130"/>
      <c r="C55" s="16" t="s">
        <v>94</v>
      </c>
      <c r="D55" s="16"/>
      <c r="E55" s="16" t="s">
        <v>95</v>
      </c>
      <c r="F55" s="18" t="s">
        <v>96</v>
      </c>
      <c r="H55" s="81" t="s">
        <v>348</v>
      </c>
      <c r="I55" s="82" t="s">
        <v>349</v>
      </c>
      <c r="K55" s="83" t="str">
        <f t="shared" si="0"/>
        <v>720154002W_QUARTIER GALLIENI</v>
      </c>
    </row>
    <row r="56" spans="1:11" x14ac:dyDescent="0.25">
      <c r="A56" s="127"/>
      <c r="B56" s="130"/>
      <c r="C56" s="16" t="s">
        <v>124</v>
      </c>
      <c r="D56" s="16" t="s">
        <v>125</v>
      </c>
      <c r="E56" s="16" t="s">
        <v>111</v>
      </c>
      <c r="F56" s="18" t="s">
        <v>126</v>
      </c>
      <c r="H56" s="81" t="s">
        <v>350</v>
      </c>
      <c r="I56" s="82" t="s">
        <v>351</v>
      </c>
      <c r="K56" s="83" t="str">
        <f t="shared" si="0"/>
        <v>720154010E_SITE TDF LA FLECHE PAB</v>
      </c>
    </row>
    <row r="57" spans="1:11" x14ac:dyDescent="0.25">
      <c r="A57" s="127"/>
      <c r="B57" s="130"/>
      <c r="C57" s="16" t="s">
        <v>140</v>
      </c>
      <c r="D57" s="16"/>
      <c r="E57" s="16" t="s">
        <v>111</v>
      </c>
      <c r="F57" s="18" t="s">
        <v>112</v>
      </c>
      <c r="H57" s="81" t="s">
        <v>352</v>
      </c>
      <c r="I57" s="82" t="s">
        <v>353</v>
      </c>
      <c r="K57" s="83" t="str">
        <f t="shared" si="0"/>
        <v>720181003J_CIRFA LE MANS</v>
      </c>
    </row>
    <row r="58" spans="1:11" x14ac:dyDescent="0.25">
      <c r="A58" s="127"/>
      <c r="B58" s="130"/>
      <c r="C58" s="16" t="s">
        <v>128</v>
      </c>
      <c r="D58" s="16"/>
      <c r="E58" s="16" t="s">
        <v>19</v>
      </c>
      <c r="F58" s="18" t="s">
        <v>107</v>
      </c>
      <c r="H58" s="81" t="s">
        <v>354</v>
      </c>
      <c r="I58" s="82" t="s">
        <v>355</v>
      </c>
      <c r="K58" s="83" t="str">
        <f t="shared" si="0"/>
        <v>720181013T_USINE A</v>
      </c>
    </row>
    <row r="59" spans="1:11" x14ac:dyDescent="0.25">
      <c r="A59" s="127"/>
      <c r="B59" s="130"/>
      <c r="C59" s="16" t="s">
        <v>129</v>
      </c>
      <c r="D59" s="16"/>
      <c r="E59" s="16" t="s">
        <v>95</v>
      </c>
      <c r="F59" s="18" t="s">
        <v>130</v>
      </c>
      <c r="H59" s="81" t="s">
        <v>356</v>
      </c>
      <c r="I59" s="82" t="s">
        <v>357</v>
      </c>
      <c r="K59" s="83" t="str">
        <f t="shared" si="0"/>
        <v>720181015V_USINE B</v>
      </c>
    </row>
    <row r="60" spans="1:11" x14ac:dyDescent="0.25">
      <c r="A60" s="127"/>
      <c r="B60" s="130"/>
      <c r="C60" s="16" t="s">
        <v>110</v>
      </c>
      <c r="D60" s="16"/>
      <c r="E60" s="16" t="s">
        <v>111</v>
      </c>
      <c r="F60" s="18" t="s">
        <v>112</v>
      </c>
      <c r="H60" s="81" t="s">
        <v>358</v>
      </c>
      <c r="I60" s="82" t="s">
        <v>359</v>
      </c>
      <c r="K60" s="83" t="str">
        <f t="shared" si="0"/>
        <v>720181020A_VILLA DE LA COTE</v>
      </c>
    </row>
    <row r="61" spans="1:11" x14ac:dyDescent="0.25">
      <c r="A61" s="127"/>
      <c r="B61" s="130"/>
      <c r="C61" s="16" t="s">
        <v>113</v>
      </c>
      <c r="D61" s="16"/>
      <c r="E61" s="16" t="s">
        <v>111</v>
      </c>
      <c r="F61" s="18" t="s">
        <v>112</v>
      </c>
      <c r="H61" s="81" t="s">
        <v>360</v>
      </c>
      <c r="I61" s="82" t="s">
        <v>361</v>
      </c>
      <c r="K61" s="83" t="str">
        <f t="shared" si="0"/>
        <v>720181021B_PARKINGS 46, RUE DU GREFFIER PAB</v>
      </c>
    </row>
    <row r="62" spans="1:11" x14ac:dyDescent="0.25">
      <c r="A62" s="127"/>
      <c r="B62" s="130"/>
      <c r="C62" s="16" t="s">
        <v>116</v>
      </c>
      <c r="D62" s="16"/>
      <c r="E62" s="16" t="s">
        <v>24</v>
      </c>
      <c r="F62" s="18" t="s">
        <v>117</v>
      </c>
      <c r="H62" s="81" t="s">
        <v>362</v>
      </c>
      <c r="I62" s="82" t="s">
        <v>363</v>
      </c>
      <c r="K62" s="83" t="str">
        <f t="shared" si="0"/>
        <v>720191001X_RELAIS FH DTEI SITE TDF MAYET  PAB</v>
      </c>
    </row>
    <row r="63" spans="1:11" x14ac:dyDescent="0.25">
      <c r="A63" s="127"/>
      <c r="B63" s="130"/>
      <c r="C63" s="16" t="s">
        <v>396</v>
      </c>
      <c r="D63" s="16"/>
      <c r="E63" s="16" t="s">
        <v>24</v>
      </c>
      <c r="F63" s="18" t="s">
        <v>115</v>
      </c>
      <c r="H63" s="81" t="s">
        <v>364</v>
      </c>
      <c r="I63" s="82" t="s">
        <v>365</v>
      </c>
      <c r="K63" s="83" t="str">
        <f t="shared" si="0"/>
        <v>720357001N_QUARTIER RICHARD</v>
      </c>
    </row>
    <row r="64" spans="1:11" x14ac:dyDescent="0.25">
      <c r="A64" s="127"/>
      <c r="B64" s="130"/>
      <c r="C64" s="16" t="s">
        <v>109</v>
      </c>
      <c r="D64" s="16"/>
      <c r="E64" s="16" t="s">
        <v>55</v>
      </c>
      <c r="F64" s="18" t="s">
        <v>107</v>
      </c>
      <c r="H64" s="81" t="s">
        <v>366</v>
      </c>
      <c r="I64" s="82" t="s">
        <v>367</v>
      </c>
      <c r="K64" s="83" t="str">
        <f t="shared" si="0"/>
        <v>720357002O_STATION DE POMPAGE DU QUARTIER RICHARD</v>
      </c>
    </row>
    <row r="65" spans="1:11" x14ac:dyDescent="0.25">
      <c r="A65" s="127"/>
      <c r="B65" s="130"/>
      <c r="C65" s="16" t="s">
        <v>131</v>
      </c>
      <c r="D65" s="16"/>
      <c r="E65" s="16" t="s">
        <v>19</v>
      </c>
      <c r="F65" s="18" t="s">
        <v>107</v>
      </c>
      <c r="H65" s="81" t="s">
        <v>368</v>
      </c>
      <c r="I65" s="82" t="s">
        <v>369</v>
      </c>
      <c r="K65" s="83" t="str">
        <f t="shared" si="0"/>
        <v>850060001L_LOGEMENT RUE JOSEPH CUGNOT PAB</v>
      </c>
    </row>
    <row r="66" spans="1:11" x14ac:dyDescent="0.25">
      <c r="A66" s="127"/>
      <c r="B66" s="130"/>
      <c r="C66" s="16" t="s">
        <v>134</v>
      </c>
      <c r="D66" s="16"/>
      <c r="E66" s="16" t="s">
        <v>111</v>
      </c>
      <c r="F66" s="18" t="s">
        <v>126</v>
      </c>
      <c r="H66" s="81" t="s">
        <v>370</v>
      </c>
      <c r="I66" s="82" t="s">
        <v>371</v>
      </c>
      <c r="K66" s="83" t="str">
        <f t="shared" si="0"/>
        <v>850060507X_LOGEMENT 6 RUE EUGENE DELACROIX  PAB</v>
      </c>
    </row>
    <row r="67" spans="1:11" x14ac:dyDescent="0.25">
      <c r="A67" s="128"/>
      <c r="B67" s="131"/>
      <c r="C67" s="16" t="s">
        <v>108</v>
      </c>
      <c r="D67" s="16"/>
      <c r="E67" s="16" t="s">
        <v>55</v>
      </c>
      <c r="F67" s="18" t="s">
        <v>107</v>
      </c>
      <c r="H67" s="81" t="s">
        <v>372</v>
      </c>
      <c r="I67" s="82" t="s">
        <v>373</v>
      </c>
      <c r="K67" s="83" t="str">
        <f t="shared" si="0"/>
        <v>850113502E_SEMAPHORE DE SAINT-SAUVEUR</v>
      </c>
    </row>
    <row r="68" spans="1:11" x14ac:dyDescent="0.25">
      <c r="A68" s="28"/>
      <c r="D68" s="20"/>
      <c r="E68" s="29"/>
      <c r="F68" s="30"/>
      <c r="H68" s="81" t="s">
        <v>374</v>
      </c>
      <c r="I68" s="82" t="s">
        <v>375</v>
      </c>
      <c r="K68" s="83" t="str">
        <f t="shared" ref="K68:K77" si="1">H68&amp;"_"&amp;I68</f>
        <v>850163502G_CENTRE DE L'HERBAUDIERE</v>
      </c>
    </row>
    <row r="69" spans="1:11" x14ac:dyDescent="0.25">
      <c r="A69" s="132" t="s">
        <v>141</v>
      </c>
      <c r="B69" s="119" t="s">
        <v>142</v>
      </c>
      <c r="C69" s="16" t="s">
        <v>143</v>
      </c>
      <c r="D69" s="16" t="s">
        <v>144</v>
      </c>
      <c r="E69" s="16" t="s">
        <v>78</v>
      </c>
      <c r="F69" s="18" t="s">
        <v>87</v>
      </c>
      <c r="H69" s="81" t="s">
        <v>376</v>
      </c>
      <c r="I69" s="82" t="s">
        <v>377</v>
      </c>
      <c r="K69" s="83" t="str">
        <f t="shared" si="1"/>
        <v>850166002K_LOGEMENT RUE DES TADORNES  PAB</v>
      </c>
    </row>
    <row r="70" spans="1:11" x14ac:dyDescent="0.25">
      <c r="A70" s="133"/>
      <c r="B70" s="121"/>
      <c r="C70" s="16" t="s">
        <v>145</v>
      </c>
      <c r="D70" s="16" t="s">
        <v>146</v>
      </c>
      <c r="E70" s="16" t="s">
        <v>78</v>
      </c>
      <c r="F70" s="18" t="s">
        <v>87</v>
      </c>
      <c r="H70" s="81" t="s">
        <v>378</v>
      </c>
      <c r="I70" s="82" t="s">
        <v>379</v>
      </c>
      <c r="K70" s="83" t="str">
        <f t="shared" si="1"/>
        <v>850166006O_LOGEMENT 9 AV DU GENERAL DE GAULLE - PAB</v>
      </c>
    </row>
    <row r="71" spans="1:11" x14ac:dyDescent="0.25">
      <c r="A71" s="28"/>
      <c r="D71" s="20"/>
      <c r="E71" s="29"/>
      <c r="F71" s="30"/>
      <c r="H71" s="81" t="s">
        <v>380</v>
      </c>
      <c r="I71" s="82" t="s">
        <v>381</v>
      </c>
      <c r="K71" s="83" t="str">
        <f t="shared" si="1"/>
        <v>850166007P_LOGEMENT 4 IMPASSE ROB VEL PAB</v>
      </c>
    </row>
    <row r="72" spans="1:11" x14ac:dyDescent="0.25">
      <c r="A72" s="123" t="s">
        <v>147</v>
      </c>
      <c r="B72" s="119" t="s">
        <v>148</v>
      </c>
      <c r="C72" s="16" t="s">
        <v>156</v>
      </c>
      <c r="D72" s="16"/>
      <c r="E72" s="16" t="s">
        <v>152</v>
      </c>
      <c r="F72" s="18" t="s">
        <v>153</v>
      </c>
      <c r="H72" s="81" t="s">
        <v>382</v>
      </c>
      <c r="I72" s="82" t="s">
        <v>383</v>
      </c>
      <c r="K72" s="83" t="str">
        <f t="shared" si="1"/>
        <v>850166008Q_LOGEMENT 1 RUE MARTIN LUTHER KING PAB</v>
      </c>
    </row>
    <row r="73" spans="1:11" x14ac:dyDescent="0.25">
      <c r="A73" s="124"/>
      <c r="B73" s="120"/>
      <c r="C73" s="16" t="s">
        <v>150</v>
      </c>
      <c r="D73" s="16"/>
      <c r="E73" s="16" t="s">
        <v>78</v>
      </c>
      <c r="F73" s="18" t="s">
        <v>87</v>
      </c>
      <c r="H73" s="81" t="s">
        <v>384</v>
      </c>
      <c r="I73" s="82" t="s">
        <v>385</v>
      </c>
      <c r="K73" s="83" t="str">
        <f t="shared" si="1"/>
        <v>850166009R_LOGEMENT 5 RUE DES PALUDIERS PAB</v>
      </c>
    </row>
    <row r="74" spans="1:11" x14ac:dyDescent="0.25">
      <c r="A74" s="124"/>
      <c r="B74" s="120"/>
      <c r="C74" s="16" t="s">
        <v>157</v>
      </c>
      <c r="D74" s="16"/>
      <c r="E74" s="16" t="s">
        <v>152</v>
      </c>
      <c r="F74" s="18" t="s">
        <v>153</v>
      </c>
      <c r="H74" s="81" t="s">
        <v>386</v>
      </c>
      <c r="I74" s="82" t="s">
        <v>387</v>
      </c>
      <c r="K74" s="83" t="str">
        <f t="shared" si="1"/>
        <v>850166010S_LOGEMENT 28 RUE DES NENUPHARS</v>
      </c>
    </row>
    <row r="75" spans="1:11" x14ac:dyDescent="0.25">
      <c r="A75" s="124"/>
      <c r="B75" s="120"/>
      <c r="C75" s="16" t="s">
        <v>151</v>
      </c>
      <c r="D75" s="16"/>
      <c r="E75" s="16" t="s">
        <v>152</v>
      </c>
      <c r="F75" s="18" t="s">
        <v>153</v>
      </c>
      <c r="H75" s="81" t="s">
        <v>388</v>
      </c>
      <c r="I75" s="82" t="s">
        <v>389</v>
      </c>
      <c r="K75" s="83" t="str">
        <f t="shared" si="1"/>
        <v>850194003J_BRIGADE DE GENDARMERIE MARITIME   PAB</v>
      </c>
    </row>
    <row r="76" spans="1:11" x14ac:dyDescent="0.25">
      <c r="A76" s="124"/>
      <c r="B76" s="120"/>
      <c r="C76" s="16" t="s">
        <v>149</v>
      </c>
      <c r="D76" s="16"/>
      <c r="E76" s="16" t="s">
        <v>78</v>
      </c>
      <c r="F76" s="18" t="s">
        <v>87</v>
      </c>
      <c r="H76" s="81" t="s">
        <v>390</v>
      </c>
      <c r="I76" s="82" t="s">
        <v>391</v>
      </c>
      <c r="K76" s="83" t="str">
        <f t="shared" si="1"/>
        <v>850234501Z_RELAIS HERTZIEN DE ST JEAN DE MONTS  PAB</v>
      </c>
    </row>
    <row r="77" spans="1:11" ht="16.5" thickBot="1" x14ac:dyDescent="0.3">
      <c r="A77" s="124"/>
      <c r="B77" s="120"/>
      <c r="C77" s="16" t="s">
        <v>155</v>
      </c>
      <c r="D77" s="16"/>
      <c r="E77" s="16" t="s">
        <v>47</v>
      </c>
      <c r="F77" s="18" t="s">
        <v>51</v>
      </c>
      <c r="H77" s="84" t="s">
        <v>392</v>
      </c>
      <c r="I77" s="85" t="s">
        <v>393</v>
      </c>
      <c r="K77" s="86" t="str">
        <f t="shared" si="1"/>
        <v>850294501R_LE CORPS DE GARDE</v>
      </c>
    </row>
    <row r="78" spans="1:11" x14ac:dyDescent="0.25">
      <c r="A78" s="125"/>
      <c r="B78" s="121"/>
      <c r="C78" s="16" t="s">
        <v>154</v>
      </c>
      <c r="D78" s="16"/>
      <c r="E78" s="16" t="s">
        <v>152</v>
      </c>
      <c r="F78" s="18" t="s">
        <v>153</v>
      </c>
    </row>
    <row r="79" spans="1:11" x14ac:dyDescent="0.25">
      <c r="A79" s="28"/>
      <c r="D79" s="20"/>
      <c r="E79" s="29"/>
      <c r="F79" s="30"/>
    </row>
    <row r="80" spans="1:11" x14ac:dyDescent="0.25">
      <c r="A80" s="31">
        <v>10</v>
      </c>
      <c r="B80" s="27" t="s">
        <v>158</v>
      </c>
      <c r="C80" s="16" t="s">
        <v>159</v>
      </c>
      <c r="D80" s="16"/>
      <c r="E80" s="16" t="s">
        <v>78</v>
      </c>
      <c r="F80" s="18" t="s">
        <v>160</v>
      </c>
    </row>
    <row r="81" spans="1:6" x14ac:dyDescent="0.25">
      <c r="A81" s="28"/>
      <c r="D81" s="20"/>
      <c r="E81" s="29"/>
      <c r="F81" s="30"/>
    </row>
    <row r="82" spans="1:6" x14ac:dyDescent="0.25">
      <c r="A82" s="32" t="s">
        <v>161</v>
      </c>
      <c r="B82" s="27" t="s">
        <v>162</v>
      </c>
      <c r="C82" s="33" t="s">
        <v>163</v>
      </c>
      <c r="D82" s="33"/>
      <c r="E82" s="34" t="s">
        <v>152</v>
      </c>
      <c r="F82" s="35" t="s">
        <v>164</v>
      </c>
    </row>
    <row r="83" spans="1:6" x14ac:dyDescent="0.25">
      <c r="A83" s="28"/>
      <c r="D83" s="20"/>
      <c r="E83" s="29"/>
      <c r="F83" s="30"/>
    </row>
    <row r="84" spans="1:6" x14ac:dyDescent="0.25">
      <c r="A84" s="114">
        <v>12</v>
      </c>
      <c r="B84" s="115" t="s">
        <v>165</v>
      </c>
      <c r="C84" s="33" t="s">
        <v>166</v>
      </c>
      <c r="D84" s="33"/>
      <c r="E84" s="34" t="s">
        <v>152</v>
      </c>
      <c r="F84" s="35" t="s">
        <v>167</v>
      </c>
    </row>
    <row r="85" spans="1:6" x14ac:dyDescent="0.25">
      <c r="A85" s="114"/>
      <c r="B85" s="115"/>
      <c r="C85" s="33" t="s">
        <v>169</v>
      </c>
      <c r="D85" s="33"/>
      <c r="E85" s="34" t="s">
        <v>152</v>
      </c>
      <c r="F85" s="35" t="s">
        <v>167</v>
      </c>
    </row>
    <row r="86" spans="1:6" x14ac:dyDescent="0.25">
      <c r="A86" s="114"/>
      <c r="B86" s="115"/>
      <c r="C86" s="33" t="s">
        <v>168</v>
      </c>
      <c r="D86" s="33"/>
      <c r="E86" s="34" t="s">
        <v>152</v>
      </c>
      <c r="F86" s="35" t="s">
        <v>167</v>
      </c>
    </row>
    <row r="87" spans="1:6" x14ac:dyDescent="0.25">
      <c r="A87" s="114"/>
      <c r="B87" s="115"/>
      <c r="C87" s="33" t="s">
        <v>170</v>
      </c>
      <c r="D87" s="33"/>
      <c r="E87" s="34" t="s">
        <v>152</v>
      </c>
      <c r="F87" s="35" t="s">
        <v>167</v>
      </c>
    </row>
    <row r="88" spans="1:6" x14ac:dyDescent="0.25">
      <c r="A88" s="114"/>
      <c r="B88" s="115"/>
      <c r="C88" s="33" t="s">
        <v>171</v>
      </c>
      <c r="D88" s="33"/>
      <c r="E88" s="34" t="s">
        <v>152</v>
      </c>
      <c r="F88" s="35" t="s">
        <v>167</v>
      </c>
    </row>
    <row r="89" spans="1:6" x14ac:dyDescent="0.25">
      <c r="A89" s="28"/>
      <c r="D89" s="20"/>
      <c r="E89" s="29"/>
      <c r="F89" s="30"/>
    </row>
    <row r="90" spans="1:6" x14ac:dyDescent="0.25">
      <c r="A90" s="114">
        <v>13</v>
      </c>
      <c r="B90" s="115" t="s">
        <v>172</v>
      </c>
      <c r="C90" s="33" t="s">
        <v>174</v>
      </c>
      <c r="D90" s="33"/>
      <c r="E90" s="34" t="s">
        <v>120</v>
      </c>
      <c r="F90" s="35" t="s">
        <v>121</v>
      </c>
    </row>
    <row r="91" spans="1:6" x14ac:dyDescent="0.25">
      <c r="A91" s="114"/>
      <c r="B91" s="115"/>
      <c r="C91" s="33" t="s">
        <v>173</v>
      </c>
      <c r="D91" s="33"/>
      <c r="E91" s="34" t="s">
        <v>120</v>
      </c>
      <c r="F91" s="35" t="s">
        <v>121</v>
      </c>
    </row>
    <row r="92" spans="1:6" x14ac:dyDescent="0.25">
      <c r="A92" s="114"/>
      <c r="B92" s="115"/>
      <c r="C92" s="33" t="s">
        <v>175</v>
      </c>
      <c r="D92" s="33"/>
      <c r="E92" s="34" t="s">
        <v>120</v>
      </c>
      <c r="F92" s="35" t="s">
        <v>121</v>
      </c>
    </row>
    <row r="93" spans="1:6" x14ac:dyDescent="0.25">
      <c r="A93" s="114"/>
      <c r="B93" s="115"/>
      <c r="C93" s="33" t="s">
        <v>176</v>
      </c>
      <c r="D93" s="33"/>
      <c r="E93" s="34" t="s">
        <v>120</v>
      </c>
      <c r="F93" s="35" t="s">
        <v>121</v>
      </c>
    </row>
    <row r="94" spans="1:6" x14ac:dyDescent="0.25">
      <c r="A94" s="28"/>
      <c r="D94" s="20"/>
      <c r="E94" s="29"/>
      <c r="F94" s="30"/>
    </row>
    <row r="95" spans="1:6" x14ac:dyDescent="0.25">
      <c r="A95" s="114">
        <v>14</v>
      </c>
      <c r="B95" s="115" t="s">
        <v>177</v>
      </c>
      <c r="C95" s="33" t="s">
        <v>178</v>
      </c>
      <c r="D95" s="33"/>
      <c r="E95" s="34" t="s">
        <v>120</v>
      </c>
      <c r="F95" s="35" t="s">
        <v>179</v>
      </c>
    </row>
    <row r="96" spans="1:6" x14ac:dyDescent="0.25">
      <c r="A96" s="114"/>
      <c r="B96" s="115"/>
      <c r="C96" s="33" t="s">
        <v>180</v>
      </c>
      <c r="D96" s="33"/>
      <c r="E96" s="34" t="s">
        <v>120</v>
      </c>
      <c r="F96" s="35" t="s">
        <v>179</v>
      </c>
    </row>
    <row r="97" spans="1:6" x14ac:dyDescent="0.25">
      <c r="A97" s="114"/>
      <c r="B97" s="115"/>
      <c r="C97" s="33" t="s">
        <v>181</v>
      </c>
      <c r="D97" s="33"/>
      <c r="E97" s="34" t="s">
        <v>120</v>
      </c>
      <c r="F97" s="35" t="s">
        <v>179</v>
      </c>
    </row>
    <row r="98" spans="1:6" x14ac:dyDescent="0.25">
      <c r="A98" s="28"/>
      <c r="D98" s="20"/>
      <c r="E98" s="29"/>
      <c r="F98" s="30"/>
    </row>
    <row r="99" spans="1:6" x14ac:dyDescent="0.25">
      <c r="A99" s="116">
        <v>15</v>
      </c>
      <c r="B99" s="119" t="s">
        <v>182</v>
      </c>
      <c r="C99" s="33" t="s">
        <v>187</v>
      </c>
      <c r="D99" s="33"/>
      <c r="E99" s="36"/>
      <c r="F99" s="35"/>
    </row>
    <row r="100" spans="1:6" ht="31.5" x14ac:dyDescent="0.25">
      <c r="A100" s="117"/>
      <c r="B100" s="120"/>
      <c r="C100" s="33" t="s">
        <v>183</v>
      </c>
      <c r="D100" s="33" t="s">
        <v>184</v>
      </c>
      <c r="E100" s="36" t="s">
        <v>185</v>
      </c>
      <c r="F100" s="35" t="s">
        <v>186</v>
      </c>
    </row>
    <row r="101" spans="1:6" ht="31.5" x14ac:dyDescent="0.25">
      <c r="A101" s="118"/>
      <c r="B101" s="121"/>
      <c r="C101" s="33" t="s">
        <v>188</v>
      </c>
      <c r="D101" s="33" t="s">
        <v>189</v>
      </c>
      <c r="E101" s="36" t="s">
        <v>78</v>
      </c>
      <c r="F101" s="35" t="s">
        <v>190</v>
      </c>
    </row>
    <row r="102" spans="1:6" x14ac:dyDescent="0.25">
      <c r="A102" s="28"/>
      <c r="D102" s="20"/>
      <c r="E102" s="29"/>
      <c r="F102" s="30"/>
    </row>
    <row r="103" spans="1:6" x14ac:dyDescent="0.25">
      <c r="A103" s="114">
        <v>16</v>
      </c>
      <c r="B103" s="115" t="s">
        <v>191</v>
      </c>
      <c r="C103" s="33" t="s">
        <v>192</v>
      </c>
      <c r="D103" s="33"/>
      <c r="E103" s="34" t="s">
        <v>111</v>
      </c>
      <c r="F103" s="35" t="s">
        <v>126</v>
      </c>
    </row>
    <row r="104" spans="1:6" x14ac:dyDescent="0.25">
      <c r="A104" s="114"/>
      <c r="B104" s="122"/>
      <c r="C104" s="33" t="s">
        <v>200</v>
      </c>
      <c r="D104" s="33"/>
      <c r="E104" s="34" t="s">
        <v>111</v>
      </c>
      <c r="F104" s="35" t="s">
        <v>112</v>
      </c>
    </row>
    <row r="105" spans="1:6" x14ac:dyDescent="0.25">
      <c r="A105" s="114"/>
      <c r="B105" s="122"/>
      <c r="C105" s="33" t="s">
        <v>197</v>
      </c>
      <c r="D105" s="33"/>
      <c r="E105" s="34" t="s">
        <v>111</v>
      </c>
      <c r="F105" s="35" t="s">
        <v>126</v>
      </c>
    </row>
    <row r="106" spans="1:6" x14ac:dyDescent="0.25">
      <c r="A106" s="114"/>
      <c r="B106" s="122"/>
      <c r="C106" s="33" t="s">
        <v>201</v>
      </c>
      <c r="D106" s="33"/>
      <c r="E106" s="34" t="s">
        <v>111</v>
      </c>
      <c r="F106" s="35" t="s">
        <v>112</v>
      </c>
    </row>
    <row r="107" spans="1:6" x14ac:dyDescent="0.25">
      <c r="A107" s="114"/>
      <c r="B107" s="122"/>
      <c r="C107" s="33" t="s">
        <v>199</v>
      </c>
      <c r="D107" s="33"/>
      <c r="E107" s="34" t="s">
        <v>111</v>
      </c>
      <c r="F107" s="35" t="s">
        <v>126</v>
      </c>
    </row>
    <row r="108" spans="1:6" x14ac:dyDescent="0.25">
      <c r="A108" s="114"/>
      <c r="B108" s="122"/>
      <c r="C108" s="33" t="s">
        <v>195</v>
      </c>
      <c r="D108" s="33"/>
      <c r="E108" s="34" t="s">
        <v>111</v>
      </c>
      <c r="F108" s="35" t="s">
        <v>126</v>
      </c>
    </row>
    <row r="109" spans="1:6" x14ac:dyDescent="0.25">
      <c r="A109" s="114"/>
      <c r="B109" s="122"/>
      <c r="C109" s="33" t="s">
        <v>206</v>
      </c>
      <c r="D109" s="33"/>
      <c r="E109" s="34" t="s">
        <v>111</v>
      </c>
      <c r="F109" s="35" t="s">
        <v>112</v>
      </c>
    </row>
    <row r="110" spans="1:6" x14ac:dyDescent="0.25">
      <c r="A110" s="114"/>
      <c r="B110" s="122"/>
      <c r="C110" s="33" t="s">
        <v>204</v>
      </c>
      <c r="D110" s="33"/>
      <c r="E110" s="34" t="s">
        <v>111</v>
      </c>
      <c r="F110" s="35" t="s">
        <v>112</v>
      </c>
    </row>
    <row r="111" spans="1:6" x14ac:dyDescent="0.25">
      <c r="A111" s="114"/>
      <c r="B111" s="122"/>
      <c r="C111" s="37" t="s">
        <v>126</v>
      </c>
      <c r="D111" s="33"/>
      <c r="E111" s="34" t="s">
        <v>111</v>
      </c>
      <c r="F111" s="35" t="s">
        <v>126</v>
      </c>
    </row>
    <row r="112" spans="1:6" x14ac:dyDescent="0.25">
      <c r="A112" s="114"/>
      <c r="B112" s="122"/>
      <c r="C112" s="33" t="s">
        <v>193</v>
      </c>
      <c r="D112" s="33"/>
      <c r="E112" s="34" t="s">
        <v>111</v>
      </c>
      <c r="F112" s="35" t="s">
        <v>126</v>
      </c>
    </row>
    <row r="113" spans="1:6" x14ac:dyDescent="0.25">
      <c r="A113" s="114"/>
      <c r="B113" s="122"/>
      <c r="C113" s="33" t="s">
        <v>196</v>
      </c>
      <c r="D113" s="33"/>
      <c r="E113" s="34" t="s">
        <v>111</v>
      </c>
      <c r="F113" s="35" t="s">
        <v>126</v>
      </c>
    </row>
    <row r="114" spans="1:6" x14ac:dyDescent="0.25">
      <c r="A114" s="114"/>
      <c r="B114" s="122"/>
      <c r="C114" s="33" t="s">
        <v>198</v>
      </c>
      <c r="D114" s="33"/>
      <c r="E114" s="34" t="s">
        <v>111</v>
      </c>
      <c r="F114" s="35" t="s">
        <v>126</v>
      </c>
    </row>
    <row r="115" spans="1:6" x14ac:dyDescent="0.25">
      <c r="A115" s="114"/>
      <c r="B115" s="122"/>
      <c r="C115" s="33" t="s">
        <v>194</v>
      </c>
      <c r="D115" s="33"/>
      <c r="E115" s="34" t="s">
        <v>111</v>
      </c>
      <c r="F115" s="35" t="s">
        <v>126</v>
      </c>
    </row>
    <row r="116" spans="1:6" x14ac:dyDescent="0.25">
      <c r="A116" s="114"/>
      <c r="B116" s="122"/>
      <c r="C116" s="33" t="s">
        <v>202</v>
      </c>
      <c r="D116" s="33"/>
      <c r="E116" s="34" t="s">
        <v>111</v>
      </c>
      <c r="F116" s="35" t="s">
        <v>112</v>
      </c>
    </row>
    <row r="117" spans="1:6" x14ac:dyDescent="0.25">
      <c r="A117" s="114"/>
      <c r="B117" s="122"/>
      <c r="C117" s="33" t="s">
        <v>203</v>
      </c>
      <c r="D117" s="33"/>
      <c r="E117" s="34" t="s">
        <v>111</v>
      </c>
      <c r="F117" s="35" t="s">
        <v>112</v>
      </c>
    </row>
    <row r="118" spans="1:6" x14ac:dyDescent="0.25">
      <c r="A118" s="114"/>
      <c r="B118" s="122"/>
      <c r="C118" s="33" t="s">
        <v>205</v>
      </c>
      <c r="D118" s="33"/>
      <c r="E118" s="34" t="s">
        <v>111</v>
      </c>
      <c r="F118" s="35" t="s">
        <v>112</v>
      </c>
    </row>
    <row r="119" spans="1:6" x14ac:dyDescent="0.25">
      <c r="A119" s="28"/>
      <c r="D119" s="20"/>
      <c r="E119" s="29"/>
      <c r="F119" s="30"/>
    </row>
    <row r="120" spans="1:6" x14ac:dyDescent="0.25">
      <c r="A120" s="109">
        <v>17</v>
      </c>
      <c r="B120" s="111" t="s">
        <v>207</v>
      </c>
      <c r="C120" s="33" t="s">
        <v>213</v>
      </c>
      <c r="D120" s="33"/>
      <c r="E120" s="36" t="s">
        <v>152</v>
      </c>
      <c r="F120" s="35" t="s">
        <v>153</v>
      </c>
    </row>
    <row r="121" spans="1:6" x14ac:dyDescent="0.25">
      <c r="A121" s="109"/>
      <c r="B121" s="111"/>
      <c r="C121" s="33" t="s">
        <v>221</v>
      </c>
      <c r="D121" s="33" t="s">
        <v>222</v>
      </c>
      <c r="E121" s="34" t="s">
        <v>223</v>
      </c>
      <c r="F121" s="35" t="s">
        <v>224</v>
      </c>
    </row>
    <row r="122" spans="1:6" x14ac:dyDescent="0.25">
      <c r="A122" s="109"/>
      <c r="B122" s="111"/>
      <c r="C122" s="33" t="s">
        <v>218</v>
      </c>
      <c r="D122" s="33" t="s">
        <v>219</v>
      </c>
      <c r="E122" s="34" t="s">
        <v>24</v>
      </c>
      <c r="F122" s="35" t="s">
        <v>220</v>
      </c>
    </row>
    <row r="123" spans="1:6" x14ac:dyDescent="0.25">
      <c r="A123" s="109"/>
      <c r="B123" s="111"/>
      <c r="C123" s="33" t="s">
        <v>214</v>
      </c>
      <c r="D123" s="33"/>
      <c r="E123" s="34" t="s">
        <v>24</v>
      </c>
      <c r="F123" s="35" t="s">
        <v>67</v>
      </c>
    </row>
    <row r="124" spans="1:6" x14ac:dyDescent="0.25">
      <c r="A124" s="109"/>
      <c r="B124" s="111"/>
      <c r="C124" s="33" t="s">
        <v>215</v>
      </c>
      <c r="D124" s="33"/>
      <c r="E124" s="34" t="s">
        <v>24</v>
      </c>
      <c r="F124" s="35" t="s">
        <v>67</v>
      </c>
    </row>
    <row r="125" spans="1:6" x14ac:dyDescent="0.25">
      <c r="A125" s="109"/>
      <c r="B125" s="111"/>
      <c r="C125" s="33" t="s">
        <v>208</v>
      </c>
      <c r="D125" s="33"/>
      <c r="E125" s="34" t="s">
        <v>95</v>
      </c>
      <c r="F125" s="35" t="s">
        <v>96</v>
      </c>
    </row>
    <row r="126" spans="1:6" ht="15.95" customHeight="1" x14ac:dyDescent="0.25">
      <c r="A126" s="109"/>
      <c r="B126" s="111"/>
      <c r="C126" s="33" t="s">
        <v>216</v>
      </c>
      <c r="D126" s="33"/>
      <c r="E126" s="107" t="s">
        <v>217</v>
      </c>
      <c r="F126" s="108"/>
    </row>
    <row r="127" spans="1:6" x14ac:dyDescent="0.25">
      <c r="A127" s="109"/>
      <c r="B127" s="111"/>
      <c r="C127" s="33" t="s">
        <v>210</v>
      </c>
      <c r="D127" s="33"/>
      <c r="E127" s="34" t="s">
        <v>95</v>
      </c>
      <c r="F127" s="35" t="s">
        <v>96</v>
      </c>
    </row>
    <row r="128" spans="1:6" ht="15.75" customHeight="1" x14ac:dyDescent="0.25">
      <c r="A128" s="109"/>
      <c r="B128" s="111"/>
      <c r="C128" s="33" t="s">
        <v>209</v>
      </c>
      <c r="D128" s="33"/>
      <c r="E128" s="34" t="s">
        <v>95</v>
      </c>
      <c r="F128" s="35" t="s">
        <v>96</v>
      </c>
    </row>
    <row r="129" spans="1:6" x14ac:dyDescent="0.25">
      <c r="A129" s="109"/>
      <c r="B129" s="111"/>
      <c r="C129" s="33" t="s">
        <v>212</v>
      </c>
      <c r="D129" s="33"/>
      <c r="E129" s="34" t="s">
        <v>95</v>
      </c>
      <c r="F129" s="35" t="s">
        <v>96</v>
      </c>
    </row>
    <row r="130" spans="1:6" x14ac:dyDescent="0.25">
      <c r="A130" s="109"/>
      <c r="B130" s="111"/>
      <c r="C130" s="33" t="s">
        <v>211</v>
      </c>
      <c r="D130" s="33"/>
      <c r="E130" s="34" t="s">
        <v>95</v>
      </c>
      <c r="F130" s="35" t="s">
        <v>96</v>
      </c>
    </row>
    <row r="131" spans="1:6" ht="16.5" thickBot="1" x14ac:dyDescent="0.3">
      <c r="A131" s="110"/>
      <c r="B131" s="112"/>
      <c r="C131" s="38" t="s">
        <v>225</v>
      </c>
      <c r="D131" s="38" t="s">
        <v>222</v>
      </c>
      <c r="E131" s="39" t="s">
        <v>226</v>
      </c>
      <c r="F131" s="40" t="s">
        <v>227</v>
      </c>
    </row>
    <row r="132" spans="1:6" x14ac:dyDescent="0.25">
      <c r="E132" s="21"/>
      <c r="F132" s="22"/>
    </row>
    <row r="133" spans="1:6" x14ac:dyDescent="0.25">
      <c r="E133" s="21"/>
      <c r="F133" s="22"/>
    </row>
    <row r="134" spans="1:6" x14ac:dyDescent="0.25">
      <c r="C134" s="8"/>
      <c r="D134" s="21"/>
      <c r="E134" s="22"/>
      <c r="F134"/>
    </row>
    <row r="135" spans="1:6" x14ac:dyDescent="0.25">
      <c r="C135" s="8"/>
      <c r="D135" s="21"/>
      <c r="E135" s="22"/>
      <c r="F135"/>
    </row>
    <row r="136" spans="1:6" x14ac:dyDescent="0.25">
      <c r="C136" s="8"/>
      <c r="D136" s="21"/>
      <c r="E136" s="22"/>
      <c r="F136"/>
    </row>
    <row r="137" spans="1:6" x14ac:dyDescent="0.25">
      <c r="C137" s="8"/>
      <c r="D137" s="21"/>
      <c r="E137" s="22"/>
      <c r="F137"/>
    </row>
    <row r="138" spans="1:6" x14ac:dyDescent="0.25">
      <c r="C138" s="8"/>
      <c r="D138" s="21"/>
      <c r="E138" s="22"/>
      <c r="F138"/>
    </row>
    <row r="139" spans="1:6" x14ac:dyDescent="0.25">
      <c r="C139" s="8"/>
      <c r="D139" s="21"/>
      <c r="E139" s="22"/>
      <c r="F139"/>
    </row>
    <row r="140" spans="1:6" x14ac:dyDescent="0.25">
      <c r="C140" s="8"/>
      <c r="D140" s="21"/>
      <c r="E140" s="22"/>
      <c r="F140"/>
    </row>
    <row r="141" spans="1:6" x14ac:dyDescent="0.25">
      <c r="C141" s="8"/>
      <c r="D141" s="21"/>
      <c r="E141" s="22"/>
      <c r="F141"/>
    </row>
    <row r="142" spans="1:6" x14ac:dyDescent="0.25">
      <c r="C142" s="8"/>
      <c r="D142" s="21"/>
      <c r="E142" s="22"/>
      <c r="F142"/>
    </row>
    <row r="143" spans="1:6" x14ac:dyDescent="0.25">
      <c r="C143" s="8"/>
      <c r="D143" s="21"/>
      <c r="E143" s="22"/>
      <c r="F143"/>
    </row>
    <row r="144" spans="1:6" x14ac:dyDescent="0.25">
      <c r="C144" s="8"/>
      <c r="D144" s="21"/>
      <c r="E144" s="22"/>
      <c r="F144"/>
    </row>
    <row r="145" spans="3:6" x14ac:dyDescent="0.25">
      <c r="C145" s="8"/>
      <c r="D145" s="21"/>
      <c r="E145" s="22"/>
      <c r="F145"/>
    </row>
    <row r="146" spans="3:6" x14ac:dyDescent="0.25">
      <c r="C146" s="8"/>
      <c r="D146" s="21"/>
      <c r="E146" s="22"/>
      <c r="F146"/>
    </row>
    <row r="147" spans="3:6" x14ac:dyDescent="0.25">
      <c r="C147" s="8"/>
      <c r="D147" s="21"/>
      <c r="E147" s="22"/>
      <c r="F147"/>
    </row>
    <row r="148" spans="3:6" x14ac:dyDescent="0.25">
      <c r="C148" s="8"/>
      <c r="D148" s="21"/>
      <c r="E148" s="22"/>
      <c r="F148"/>
    </row>
    <row r="149" spans="3:6" x14ac:dyDescent="0.25">
      <c r="C149" s="8"/>
      <c r="D149" s="21"/>
      <c r="E149" s="22"/>
      <c r="F149"/>
    </row>
    <row r="150" spans="3:6" x14ac:dyDescent="0.25">
      <c r="C150" s="8"/>
      <c r="D150" s="21"/>
      <c r="E150" s="22"/>
      <c r="F150"/>
    </row>
    <row r="151" spans="3:6" x14ac:dyDescent="0.25">
      <c r="C151" s="8"/>
      <c r="D151" s="21"/>
      <c r="E151" s="22"/>
      <c r="F151"/>
    </row>
    <row r="152" spans="3:6" x14ac:dyDescent="0.25">
      <c r="C152" s="8"/>
      <c r="D152" s="21"/>
      <c r="E152" s="22"/>
      <c r="F152"/>
    </row>
    <row r="153" spans="3:6" x14ac:dyDescent="0.25">
      <c r="C153" s="8"/>
      <c r="D153" s="21"/>
      <c r="E153" s="22"/>
      <c r="F153"/>
    </row>
    <row r="154" spans="3:6" x14ac:dyDescent="0.25">
      <c r="C154" s="8"/>
      <c r="D154" s="21"/>
      <c r="E154" s="22"/>
      <c r="F154"/>
    </row>
    <row r="155" spans="3:6" x14ac:dyDescent="0.25">
      <c r="C155" s="8"/>
      <c r="D155" s="21"/>
      <c r="E155" s="22"/>
      <c r="F155"/>
    </row>
    <row r="156" spans="3:6" x14ac:dyDescent="0.25">
      <c r="C156" s="8"/>
      <c r="D156" s="21"/>
      <c r="E156" s="22"/>
      <c r="F156"/>
    </row>
    <row r="157" spans="3:6" x14ac:dyDescent="0.25">
      <c r="C157" s="8"/>
      <c r="D157" s="21"/>
      <c r="E157" s="22"/>
      <c r="F157"/>
    </row>
    <row r="158" spans="3:6" x14ac:dyDescent="0.25">
      <c r="C158" s="8"/>
      <c r="D158" s="21"/>
      <c r="E158" s="22"/>
      <c r="F158"/>
    </row>
    <row r="159" spans="3:6" x14ac:dyDescent="0.25">
      <c r="C159" s="8"/>
      <c r="D159" s="21"/>
      <c r="E159" s="22"/>
      <c r="F159"/>
    </row>
    <row r="160" spans="3:6" x14ac:dyDescent="0.25">
      <c r="C160" s="8"/>
      <c r="D160" s="21"/>
      <c r="E160" s="22"/>
      <c r="F160"/>
    </row>
    <row r="161" spans="3:6" x14ac:dyDescent="0.25">
      <c r="C161" s="8"/>
      <c r="D161" s="21"/>
      <c r="E161" s="22"/>
      <c r="F161"/>
    </row>
    <row r="162" spans="3:6" x14ac:dyDescent="0.25">
      <c r="C162" s="8"/>
      <c r="D162" s="21"/>
      <c r="E162" s="22"/>
      <c r="F162"/>
    </row>
    <row r="163" spans="3:6" x14ac:dyDescent="0.25">
      <c r="C163" s="8"/>
      <c r="D163" s="21"/>
      <c r="E163" s="22"/>
      <c r="F163"/>
    </row>
    <row r="164" spans="3:6" x14ac:dyDescent="0.25">
      <c r="C164" s="8"/>
      <c r="D164" s="21"/>
      <c r="E164" s="22"/>
      <c r="F164"/>
    </row>
    <row r="165" spans="3:6" x14ac:dyDescent="0.25">
      <c r="C165" s="8"/>
      <c r="D165" s="21"/>
      <c r="E165" s="22"/>
      <c r="F165"/>
    </row>
    <row r="166" spans="3:6" x14ac:dyDescent="0.25">
      <c r="C166" s="8"/>
      <c r="D166" s="21"/>
      <c r="E166" s="22"/>
      <c r="F166"/>
    </row>
    <row r="167" spans="3:6" x14ac:dyDescent="0.25">
      <c r="C167" s="8"/>
      <c r="D167" s="21"/>
      <c r="E167" s="22"/>
      <c r="F167"/>
    </row>
    <row r="168" spans="3:6" x14ac:dyDescent="0.25">
      <c r="C168" s="8"/>
      <c r="D168" s="21"/>
      <c r="E168" s="22"/>
      <c r="F168"/>
    </row>
    <row r="169" spans="3:6" x14ac:dyDescent="0.25">
      <c r="C169" s="8"/>
      <c r="D169" s="21"/>
      <c r="E169" s="22"/>
      <c r="F169"/>
    </row>
    <row r="170" spans="3:6" x14ac:dyDescent="0.25">
      <c r="C170" s="8"/>
      <c r="D170" s="21"/>
      <c r="E170" s="22"/>
      <c r="F170"/>
    </row>
    <row r="171" spans="3:6" x14ac:dyDescent="0.25">
      <c r="C171" s="8"/>
      <c r="D171" s="21"/>
      <c r="E171" s="22"/>
      <c r="F171"/>
    </row>
    <row r="172" spans="3:6" x14ac:dyDescent="0.25">
      <c r="C172" s="8"/>
      <c r="D172" s="21"/>
      <c r="E172" s="22"/>
      <c r="F172"/>
    </row>
    <row r="173" spans="3:6" x14ac:dyDescent="0.25">
      <c r="C173" s="8"/>
      <c r="D173" s="21"/>
      <c r="E173" s="22"/>
      <c r="F173"/>
    </row>
    <row r="174" spans="3:6" x14ac:dyDescent="0.25">
      <c r="C174" s="8"/>
      <c r="D174" s="21"/>
      <c r="E174" s="22"/>
      <c r="F174"/>
    </row>
    <row r="175" spans="3:6" x14ac:dyDescent="0.25">
      <c r="C175" s="8"/>
      <c r="D175" s="21"/>
      <c r="E175" s="22"/>
      <c r="F175"/>
    </row>
    <row r="176" spans="3:6" x14ac:dyDescent="0.25">
      <c r="C176" s="8"/>
      <c r="D176" s="21"/>
      <c r="E176" s="22"/>
      <c r="F176"/>
    </row>
    <row r="177" spans="2:6" x14ac:dyDescent="0.25">
      <c r="C177" s="8"/>
      <c r="D177" s="21"/>
      <c r="E177" s="22"/>
      <c r="F177"/>
    </row>
    <row r="178" spans="2:6" x14ac:dyDescent="0.25">
      <c r="C178" s="8"/>
      <c r="D178" s="21"/>
      <c r="E178" s="22"/>
      <c r="F178"/>
    </row>
    <row r="179" spans="2:6" x14ac:dyDescent="0.25">
      <c r="C179" s="8"/>
      <c r="D179" s="21"/>
      <c r="E179" s="22"/>
      <c r="F179"/>
    </row>
    <row r="180" spans="2:6" x14ac:dyDescent="0.25">
      <c r="C180" s="8"/>
      <c r="E180" s="9"/>
      <c r="F180"/>
    </row>
    <row r="181" spans="2:6" x14ac:dyDescent="0.25">
      <c r="C181" s="8"/>
      <c r="E181" s="9"/>
      <c r="F181"/>
    </row>
    <row r="182" spans="2:6" x14ac:dyDescent="0.25">
      <c r="C182" s="8"/>
      <c r="E182" s="9"/>
      <c r="F182"/>
    </row>
    <row r="183" spans="2:6" x14ac:dyDescent="0.25">
      <c r="B183" s="20"/>
      <c r="C183" s="8"/>
      <c r="E183" s="9"/>
      <c r="F183"/>
    </row>
  </sheetData>
  <sortState xmlns:xlrd2="http://schemas.microsoft.com/office/spreadsheetml/2017/richdata2" ref="C121:F132">
    <sortCondition ref="C121"/>
  </sortState>
  <mergeCells count="34">
    <mergeCell ref="A21:A28"/>
    <mergeCell ref="B21:B28"/>
    <mergeCell ref="A2:A3"/>
    <mergeCell ref="B2:B3"/>
    <mergeCell ref="C2:C3"/>
    <mergeCell ref="F2:F3"/>
    <mergeCell ref="A7:A10"/>
    <mergeCell ref="B7:B10"/>
    <mergeCell ref="A12:A17"/>
    <mergeCell ref="B12:B17"/>
    <mergeCell ref="D2:D3"/>
    <mergeCell ref="E2:E3"/>
    <mergeCell ref="A30:A38"/>
    <mergeCell ref="B30:B38"/>
    <mergeCell ref="A40:A67"/>
    <mergeCell ref="B40:B67"/>
    <mergeCell ref="A69:A70"/>
    <mergeCell ref="B69:B70"/>
    <mergeCell ref="E126:F126"/>
    <mergeCell ref="A120:A131"/>
    <mergeCell ref="B120:B131"/>
    <mergeCell ref="A1:F1"/>
    <mergeCell ref="A95:A97"/>
    <mergeCell ref="B95:B97"/>
    <mergeCell ref="A99:A101"/>
    <mergeCell ref="B99:B101"/>
    <mergeCell ref="A103:A118"/>
    <mergeCell ref="B103:B118"/>
    <mergeCell ref="A72:A78"/>
    <mergeCell ref="B72:B78"/>
    <mergeCell ref="A84:A88"/>
    <mergeCell ref="B84:B88"/>
    <mergeCell ref="A90:A93"/>
    <mergeCell ref="B90:B93"/>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202"/>
  <sheetViews>
    <sheetView topLeftCell="A183" zoomScale="115" zoomScaleNormal="115" workbookViewId="0">
      <selection activeCell="K201" sqref="K201"/>
    </sheetView>
  </sheetViews>
  <sheetFormatPr baseColWidth="10" defaultColWidth="11.42578125" defaultRowHeight="15" x14ac:dyDescent="0.25"/>
  <cols>
    <col min="1" max="1" width="2.28515625" style="52" customWidth="1"/>
    <col min="2" max="4" width="10.42578125" style="52" customWidth="1"/>
    <col min="5" max="5" width="12.42578125" style="63" customWidth="1"/>
    <col min="6" max="6" width="37" style="63" customWidth="1"/>
    <col min="7" max="7" width="1.5703125" style="52" bestFit="1" customWidth="1"/>
    <col min="8" max="9" width="14" style="52" customWidth="1"/>
    <col min="10" max="16384" width="11.42578125" style="52"/>
  </cols>
  <sheetData>
    <row r="1" spans="1:10" ht="20.25" customHeight="1" x14ac:dyDescent="0.25">
      <c r="A1" s="51"/>
      <c r="B1" s="157" t="s">
        <v>395</v>
      </c>
      <c r="C1" s="158"/>
      <c r="D1" s="158"/>
      <c r="E1" s="158"/>
      <c r="F1" s="158"/>
      <c r="G1" s="158"/>
      <c r="H1" s="158"/>
      <c r="I1" s="159"/>
    </row>
    <row r="2" spans="1:10" ht="24" customHeight="1" x14ac:dyDescent="0.25">
      <c r="A2" s="53"/>
      <c r="B2" s="160" t="s">
        <v>0</v>
      </c>
      <c r="C2" s="160"/>
      <c r="D2" s="160"/>
      <c r="E2" s="160"/>
      <c r="F2" s="160"/>
      <c r="G2" s="160"/>
      <c r="H2" s="160"/>
      <c r="I2" s="160"/>
    </row>
    <row r="3" spans="1:10" ht="14.25" customHeight="1" x14ac:dyDescent="0.25">
      <c r="A3" s="54"/>
      <c r="B3" s="165" t="s">
        <v>234</v>
      </c>
      <c r="C3" s="166"/>
      <c r="D3" s="166"/>
      <c r="E3" s="166"/>
      <c r="F3" s="167"/>
      <c r="G3" s="55"/>
      <c r="H3" s="163" t="s">
        <v>233</v>
      </c>
      <c r="I3" s="164"/>
    </row>
    <row r="4" spans="1:10" ht="21.75" customHeight="1" x14ac:dyDescent="0.25">
      <c r="A4" s="56"/>
      <c r="B4" s="165">
        <v>95</v>
      </c>
      <c r="C4" s="166"/>
      <c r="D4" s="166"/>
      <c r="E4" s="166"/>
      <c r="F4" s="167"/>
      <c r="G4" s="57" t="s">
        <v>232</v>
      </c>
      <c r="H4" s="168" t="s">
        <v>397</v>
      </c>
      <c r="I4" s="168"/>
    </row>
    <row r="5" spans="1:10" ht="6.95" customHeight="1" thickBot="1" x14ac:dyDescent="0.3">
      <c r="A5" s="58"/>
      <c r="C5" s="58"/>
      <c r="D5" s="58"/>
      <c r="E5" s="59"/>
      <c r="F5" s="59"/>
      <c r="G5" s="58"/>
      <c r="H5" s="58"/>
      <c r="I5" s="58"/>
    </row>
    <row r="6" spans="1:10" ht="16.5" thickTop="1" thickBot="1" x14ac:dyDescent="0.3">
      <c r="A6" s="60"/>
      <c r="B6" s="61" t="s">
        <v>7</v>
      </c>
      <c r="C6" s="62" t="s">
        <v>8</v>
      </c>
      <c r="D6" s="61" t="s">
        <v>230</v>
      </c>
      <c r="H6" s="100" t="s">
        <v>237</v>
      </c>
      <c r="I6" s="105"/>
      <c r="J6" s="104"/>
    </row>
    <row r="7" spans="1:10" ht="15" customHeight="1" thickTop="1" x14ac:dyDescent="0.25">
      <c r="A7" s="60"/>
      <c r="B7" s="64" t="s">
        <v>398</v>
      </c>
      <c r="C7" s="64" t="s">
        <v>398</v>
      </c>
      <c r="D7" s="64" t="s">
        <v>398</v>
      </c>
      <c r="E7" s="65" t="s">
        <v>1</v>
      </c>
      <c r="F7" s="66"/>
      <c r="H7" s="102" t="s">
        <v>441</v>
      </c>
      <c r="I7" s="103"/>
      <c r="J7" s="101"/>
    </row>
    <row r="8" spans="1:10" ht="15" customHeight="1" thickBot="1" x14ac:dyDescent="0.3">
      <c r="A8" s="60"/>
      <c r="B8" s="50"/>
      <c r="C8" s="50"/>
      <c r="D8" s="73">
        <f>I201</f>
        <v>4684.3999999999996</v>
      </c>
      <c r="E8" s="67" t="s">
        <v>2</v>
      </c>
      <c r="F8" s="68"/>
      <c r="G8" s="69"/>
      <c r="H8" s="69" t="s">
        <v>3</v>
      </c>
      <c r="I8" s="72">
        <f ca="1">TODAY()</f>
        <v>45754</v>
      </c>
    </row>
    <row r="9" spans="1:10" ht="15" customHeight="1" thickTop="1" thickBot="1" x14ac:dyDescent="0.3"/>
    <row r="10" spans="1:10" ht="22.5" customHeight="1" thickTop="1" thickBot="1" x14ac:dyDescent="0.3">
      <c r="B10" s="153" t="s">
        <v>229</v>
      </c>
      <c r="C10" s="155" t="s">
        <v>4</v>
      </c>
      <c r="D10" s="156"/>
      <c r="E10" s="169" t="s">
        <v>228</v>
      </c>
      <c r="F10" s="170"/>
      <c r="G10" s="171"/>
      <c r="H10" s="151" t="s">
        <v>394</v>
      </c>
      <c r="I10" s="161" t="s">
        <v>231</v>
      </c>
      <c r="J10" s="161" t="s">
        <v>442</v>
      </c>
    </row>
    <row r="11" spans="1:10" ht="15.75" thickBot="1" x14ac:dyDescent="0.3">
      <c r="B11" s="154"/>
      <c r="C11" s="70" t="s">
        <v>6</v>
      </c>
      <c r="D11" s="71" t="s">
        <v>5</v>
      </c>
      <c r="E11" s="172"/>
      <c r="F11" s="173"/>
      <c r="G11" s="174"/>
      <c r="H11" s="152"/>
      <c r="I11" s="162"/>
      <c r="J11" s="162"/>
    </row>
    <row r="12" spans="1:10" ht="12" customHeight="1" x14ac:dyDescent="0.25">
      <c r="B12" s="1" t="s">
        <v>239</v>
      </c>
      <c r="C12" s="42" t="s">
        <v>399</v>
      </c>
      <c r="D12" s="41"/>
      <c r="E12" s="148" t="s">
        <v>9</v>
      </c>
      <c r="F12" s="149"/>
      <c r="G12" s="150"/>
      <c r="H12" s="2"/>
      <c r="I12" s="74">
        <v>16</v>
      </c>
      <c r="J12" s="74" t="s">
        <v>443</v>
      </c>
    </row>
    <row r="13" spans="1:10" ht="12" customHeight="1" x14ac:dyDescent="0.25">
      <c r="B13" s="3"/>
      <c r="C13" s="44" t="s">
        <v>400</v>
      </c>
      <c r="D13" s="43"/>
      <c r="E13" s="148" t="s">
        <v>9</v>
      </c>
      <c r="F13" s="149"/>
      <c r="G13" s="150"/>
      <c r="H13" s="4"/>
      <c r="I13" s="74">
        <v>0</v>
      </c>
      <c r="J13" s="74" t="s">
        <v>443</v>
      </c>
    </row>
    <row r="14" spans="1:10" ht="12" customHeight="1" x14ac:dyDescent="0.25">
      <c r="B14" s="3"/>
      <c r="C14" s="44" t="s">
        <v>32</v>
      </c>
      <c r="D14" s="43"/>
      <c r="E14" s="148" t="s">
        <v>9</v>
      </c>
      <c r="F14" s="149"/>
      <c r="G14" s="150"/>
      <c r="H14" s="4"/>
      <c r="I14" s="74">
        <v>16</v>
      </c>
      <c r="J14" s="74" t="s">
        <v>443</v>
      </c>
    </row>
    <row r="15" spans="1:10" ht="12" customHeight="1" x14ac:dyDescent="0.25">
      <c r="B15" s="5"/>
      <c r="C15" s="44" t="s">
        <v>52</v>
      </c>
      <c r="D15" s="43"/>
      <c r="E15" s="148" t="s">
        <v>9</v>
      </c>
      <c r="F15" s="149"/>
      <c r="G15" s="150"/>
      <c r="H15" s="6"/>
      <c r="I15" s="74">
        <v>16</v>
      </c>
      <c r="J15" s="74" t="s">
        <v>443</v>
      </c>
    </row>
    <row r="16" spans="1:10" ht="12" customHeight="1" x14ac:dyDescent="0.25">
      <c r="B16" s="5"/>
      <c r="C16" s="44" t="s">
        <v>57</v>
      </c>
      <c r="D16" s="43"/>
      <c r="E16" s="148" t="s">
        <v>26</v>
      </c>
      <c r="F16" s="149"/>
      <c r="G16" s="150"/>
      <c r="H16" s="6"/>
      <c r="I16" s="74">
        <v>68.3</v>
      </c>
      <c r="J16" s="74" t="s">
        <v>443</v>
      </c>
    </row>
    <row r="17" spans="2:10" ht="12" customHeight="1" x14ac:dyDescent="0.25">
      <c r="B17" s="5"/>
      <c r="C17" s="44" t="s">
        <v>92</v>
      </c>
      <c r="D17" s="43"/>
      <c r="E17" s="148" t="s">
        <v>126</v>
      </c>
      <c r="F17" s="149"/>
      <c r="G17" s="150"/>
      <c r="H17" s="6"/>
      <c r="I17" s="74">
        <v>14</v>
      </c>
      <c r="J17" s="74" t="s">
        <v>444</v>
      </c>
    </row>
    <row r="18" spans="2:10" ht="12" customHeight="1" x14ac:dyDescent="0.25">
      <c r="B18" s="5"/>
      <c r="C18" s="44" t="s">
        <v>141</v>
      </c>
      <c r="D18" s="43"/>
      <c r="E18" s="148" t="s">
        <v>126</v>
      </c>
      <c r="F18" s="149"/>
      <c r="G18" s="150"/>
      <c r="H18" s="6"/>
      <c r="I18" s="74">
        <v>13</v>
      </c>
      <c r="J18" s="74" t="s">
        <v>444</v>
      </c>
    </row>
    <row r="19" spans="2:10" ht="12" customHeight="1" x14ac:dyDescent="0.25">
      <c r="B19" s="5"/>
      <c r="C19" s="44" t="s">
        <v>147</v>
      </c>
      <c r="D19" s="43"/>
      <c r="E19" s="148" t="s">
        <v>193</v>
      </c>
      <c r="F19" s="149"/>
      <c r="G19" s="150"/>
      <c r="H19" s="6"/>
      <c r="I19" s="74">
        <v>15</v>
      </c>
      <c r="J19" s="74" t="s">
        <v>444</v>
      </c>
    </row>
    <row r="20" spans="2:10" ht="12" customHeight="1" x14ac:dyDescent="0.25">
      <c r="B20" s="5"/>
      <c r="C20" s="44" t="s">
        <v>401</v>
      </c>
      <c r="D20" s="43"/>
      <c r="E20" s="148" t="s">
        <v>198</v>
      </c>
      <c r="F20" s="149"/>
      <c r="G20" s="150"/>
      <c r="H20" s="6"/>
      <c r="I20" s="74">
        <v>24</v>
      </c>
      <c r="J20" s="74" t="s">
        <v>444</v>
      </c>
    </row>
    <row r="21" spans="2:10" ht="12" customHeight="1" x14ac:dyDescent="0.25">
      <c r="B21" s="5"/>
      <c r="C21" s="44" t="s">
        <v>402</v>
      </c>
      <c r="D21" s="43"/>
      <c r="E21" s="148" t="s">
        <v>126</v>
      </c>
      <c r="F21" s="149"/>
      <c r="G21" s="150"/>
      <c r="H21" s="6"/>
      <c r="I21" s="74">
        <v>14</v>
      </c>
      <c r="J21" s="74" t="s">
        <v>444</v>
      </c>
    </row>
    <row r="22" spans="2:10" ht="12" customHeight="1" x14ac:dyDescent="0.25">
      <c r="B22" s="5"/>
      <c r="C22" s="44" t="s">
        <v>403</v>
      </c>
      <c r="D22" s="43"/>
      <c r="E22" s="148" t="s">
        <v>26</v>
      </c>
      <c r="F22" s="149"/>
      <c r="G22" s="150"/>
      <c r="H22" s="6"/>
      <c r="I22" s="74">
        <v>60</v>
      </c>
      <c r="J22" s="74" t="s">
        <v>443</v>
      </c>
    </row>
    <row r="23" spans="2:10" ht="12" customHeight="1" x14ac:dyDescent="0.25">
      <c r="B23" s="5"/>
      <c r="C23" s="44" t="s">
        <v>404</v>
      </c>
      <c r="D23" s="43"/>
      <c r="E23" s="148" t="s">
        <v>68</v>
      </c>
      <c r="F23" s="149"/>
      <c r="G23" s="150"/>
      <c r="H23" s="6"/>
      <c r="I23" s="74">
        <v>15</v>
      </c>
      <c r="J23" s="74" t="s">
        <v>443</v>
      </c>
    </row>
    <row r="24" spans="2:10" ht="12" customHeight="1" x14ac:dyDescent="0.25">
      <c r="B24" s="5"/>
      <c r="C24" s="44" t="s">
        <v>405</v>
      </c>
      <c r="D24" s="43"/>
      <c r="E24" s="148" t="s">
        <v>18</v>
      </c>
      <c r="F24" s="149"/>
      <c r="G24" s="150"/>
      <c r="H24" s="6"/>
      <c r="I24" s="74">
        <v>14.9</v>
      </c>
      <c r="J24" s="74" t="s">
        <v>443</v>
      </c>
    </row>
    <row r="25" spans="2:10" ht="12" customHeight="1" x14ac:dyDescent="0.25">
      <c r="B25" s="5"/>
      <c r="C25" s="44" t="s">
        <v>406</v>
      </c>
      <c r="D25" s="43"/>
      <c r="E25" s="148" t="s">
        <v>18</v>
      </c>
      <c r="F25" s="149"/>
      <c r="G25" s="150"/>
      <c r="H25" s="6"/>
      <c r="I25" s="74">
        <v>15.3</v>
      </c>
      <c r="J25" s="74" t="s">
        <v>443</v>
      </c>
    </row>
    <row r="26" spans="2:10" ht="12" customHeight="1" x14ac:dyDescent="0.25">
      <c r="B26" s="5"/>
      <c r="C26" s="44" t="s">
        <v>407</v>
      </c>
      <c r="D26" s="43"/>
      <c r="E26" s="148" t="s">
        <v>18</v>
      </c>
      <c r="F26" s="149"/>
      <c r="G26" s="150"/>
      <c r="H26" s="6"/>
      <c r="I26" s="74">
        <v>15.3</v>
      </c>
      <c r="J26" s="74" t="s">
        <v>443</v>
      </c>
    </row>
    <row r="27" spans="2:10" ht="12" customHeight="1" x14ac:dyDescent="0.25">
      <c r="B27" s="5"/>
      <c r="C27" s="44" t="s">
        <v>408</v>
      </c>
      <c r="D27" s="43"/>
      <c r="E27" s="148" t="s">
        <v>18</v>
      </c>
      <c r="F27" s="149"/>
      <c r="G27" s="150"/>
      <c r="H27" s="6"/>
      <c r="I27" s="74">
        <v>12.6</v>
      </c>
      <c r="J27" s="74" t="s">
        <v>443</v>
      </c>
    </row>
    <row r="28" spans="2:10" ht="12" customHeight="1" x14ac:dyDescent="0.25">
      <c r="B28" s="5"/>
      <c r="C28" s="44" t="s">
        <v>409</v>
      </c>
      <c r="D28" s="43"/>
      <c r="E28" s="148" t="s">
        <v>18</v>
      </c>
      <c r="F28" s="149"/>
      <c r="G28" s="150"/>
      <c r="H28" s="6"/>
      <c r="I28" s="74">
        <v>15.3</v>
      </c>
      <c r="J28" s="74" t="s">
        <v>443</v>
      </c>
    </row>
    <row r="29" spans="2:10" ht="12" customHeight="1" x14ac:dyDescent="0.25">
      <c r="B29" s="5"/>
      <c r="C29" s="44" t="s">
        <v>410</v>
      </c>
      <c r="D29" s="43"/>
      <c r="E29" s="148" t="s">
        <v>18</v>
      </c>
      <c r="F29" s="149"/>
      <c r="G29" s="150"/>
      <c r="H29" s="6"/>
      <c r="I29" s="74">
        <v>15.3</v>
      </c>
      <c r="J29" s="74" t="s">
        <v>443</v>
      </c>
    </row>
    <row r="30" spans="2:10" ht="12" customHeight="1" x14ac:dyDescent="0.25">
      <c r="B30" s="5"/>
      <c r="C30" s="44" t="s">
        <v>411</v>
      </c>
      <c r="D30" s="43"/>
      <c r="E30" s="148" t="s">
        <v>18</v>
      </c>
      <c r="F30" s="149"/>
      <c r="G30" s="150"/>
      <c r="H30" s="6"/>
      <c r="I30" s="74">
        <v>58.9</v>
      </c>
      <c r="J30" s="74" t="s">
        <v>443</v>
      </c>
    </row>
    <row r="31" spans="2:10" ht="12" customHeight="1" x14ac:dyDescent="0.25">
      <c r="B31" s="5"/>
      <c r="C31" s="44" t="s">
        <v>412</v>
      </c>
      <c r="D31" s="43"/>
      <c r="E31" s="148" t="s">
        <v>26</v>
      </c>
      <c r="F31" s="149"/>
      <c r="G31" s="150"/>
      <c r="H31" s="6"/>
      <c r="I31" s="74">
        <v>28.9</v>
      </c>
      <c r="J31" s="74" t="s">
        <v>443</v>
      </c>
    </row>
    <row r="32" spans="2:10" ht="12" customHeight="1" x14ac:dyDescent="0.25">
      <c r="B32" s="5"/>
      <c r="C32" s="44" t="s">
        <v>413</v>
      </c>
      <c r="D32" s="43"/>
      <c r="E32" s="148" t="s">
        <v>34</v>
      </c>
      <c r="F32" s="149"/>
      <c r="G32" s="150"/>
      <c r="H32" s="6"/>
      <c r="I32" s="74">
        <v>29.4</v>
      </c>
      <c r="J32" s="74" t="s">
        <v>443</v>
      </c>
    </row>
    <row r="33" spans="2:10" ht="12" customHeight="1" x14ac:dyDescent="0.25">
      <c r="B33" s="5"/>
      <c r="C33" s="44" t="s">
        <v>414</v>
      </c>
      <c r="D33" s="43"/>
      <c r="E33" s="148" t="s">
        <v>34</v>
      </c>
      <c r="F33" s="149"/>
      <c r="G33" s="150"/>
      <c r="H33" s="6"/>
      <c r="I33" s="74">
        <v>30.4</v>
      </c>
      <c r="J33" s="74" t="s">
        <v>443</v>
      </c>
    </row>
    <row r="34" spans="2:10" ht="12" customHeight="1" x14ac:dyDescent="0.25">
      <c r="B34" s="5"/>
      <c r="C34" s="44" t="s">
        <v>415</v>
      </c>
      <c r="D34" s="43"/>
      <c r="E34" s="148" t="s">
        <v>23</v>
      </c>
      <c r="F34" s="149"/>
      <c r="G34" s="150"/>
      <c r="H34" s="6"/>
      <c r="I34" s="74">
        <v>7.8</v>
      </c>
      <c r="J34" s="74" t="s">
        <v>443</v>
      </c>
    </row>
    <row r="35" spans="2:10" ht="12" customHeight="1" x14ac:dyDescent="0.25">
      <c r="B35" s="5"/>
      <c r="C35" s="44" t="s">
        <v>416</v>
      </c>
      <c r="D35" s="43"/>
      <c r="E35" s="148" t="s">
        <v>18</v>
      </c>
      <c r="F35" s="149"/>
      <c r="G35" s="150"/>
      <c r="H35" s="6"/>
      <c r="I35" s="74">
        <v>14</v>
      </c>
      <c r="J35" s="74" t="s">
        <v>443</v>
      </c>
    </row>
    <row r="36" spans="2:10" ht="12" customHeight="1" x14ac:dyDescent="0.25">
      <c r="B36" s="5"/>
      <c r="C36" s="44" t="s">
        <v>417</v>
      </c>
      <c r="D36" s="43"/>
      <c r="E36" s="148" t="s">
        <v>18</v>
      </c>
      <c r="F36" s="149"/>
      <c r="G36" s="150"/>
      <c r="H36" s="6"/>
      <c r="I36" s="74">
        <v>14.7</v>
      </c>
      <c r="J36" s="74" t="s">
        <v>443</v>
      </c>
    </row>
    <row r="37" spans="2:10" ht="12" customHeight="1" x14ac:dyDescent="0.25">
      <c r="B37" s="5"/>
      <c r="C37" s="44" t="s">
        <v>418</v>
      </c>
      <c r="D37" s="43"/>
      <c r="E37" s="148" t="s">
        <v>18</v>
      </c>
      <c r="F37" s="149"/>
      <c r="G37" s="150"/>
      <c r="H37" s="6"/>
      <c r="I37" s="74">
        <v>15.4</v>
      </c>
      <c r="J37" s="74" t="s">
        <v>443</v>
      </c>
    </row>
    <row r="38" spans="2:10" ht="12" customHeight="1" x14ac:dyDescent="0.25">
      <c r="B38" s="5"/>
      <c r="C38" s="44" t="s">
        <v>419</v>
      </c>
      <c r="D38" s="43"/>
      <c r="E38" s="148" t="s">
        <v>18</v>
      </c>
      <c r="F38" s="149"/>
      <c r="G38" s="150"/>
      <c r="H38" s="6"/>
      <c r="I38" s="74">
        <v>15.9</v>
      </c>
      <c r="J38" s="74" t="s">
        <v>443</v>
      </c>
    </row>
    <row r="39" spans="2:10" ht="12" customHeight="1" x14ac:dyDescent="0.25">
      <c r="B39" s="5"/>
      <c r="C39" s="44" t="s">
        <v>420</v>
      </c>
      <c r="D39" s="43"/>
      <c r="E39" s="148" t="s">
        <v>18</v>
      </c>
      <c r="F39" s="149"/>
      <c r="G39" s="150"/>
      <c r="H39" s="6"/>
      <c r="I39" s="74">
        <v>15.9</v>
      </c>
      <c r="J39" s="74" t="s">
        <v>443</v>
      </c>
    </row>
    <row r="40" spans="2:10" ht="12" customHeight="1" x14ac:dyDescent="0.25">
      <c r="B40" s="5"/>
      <c r="C40" s="44" t="s">
        <v>421</v>
      </c>
      <c r="D40" s="43"/>
      <c r="E40" s="148" t="s">
        <v>18</v>
      </c>
      <c r="F40" s="149"/>
      <c r="G40" s="150"/>
      <c r="H40" s="6"/>
      <c r="I40" s="74">
        <v>15.3</v>
      </c>
      <c r="J40" s="74" t="s">
        <v>443</v>
      </c>
    </row>
    <row r="41" spans="2:10" ht="12" customHeight="1" x14ac:dyDescent="0.25">
      <c r="B41" s="5"/>
      <c r="C41" s="44" t="s">
        <v>422</v>
      </c>
      <c r="D41" s="43"/>
      <c r="E41" s="148" t="s">
        <v>98</v>
      </c>
      <c r="F41" s="149"/>
      <c r="G41" s="150"/>
      <c r="H41" s="6"/>
      <c r="I41" s="74">
        <v>13</v>
      </c>
      <c r="J41" s="74" t="s">
        <v>444</v>
      </c>
    </row>
    <row r="42" spans="2:10" ht="12" customHeight="1" x14ac:dyDescent="0.25">
      <c r="B42" s="5"/>
      <c r="C42" s="44" t="s">
        <v>423</v>
      </c>
      <c r="D42" s="43"/>
      <c r="E42" s="148" t="s">
        <v>104</v>
      </c>
      <c r="F42" s="149"/>
      <c r="G42" s="150"/>
      <c r="H42" s="6"/>
      <c r="I42" s="74">
        <v>30.7</v>
      </c>
      <c r="J42" s="74" t="s">
        <v>444</v>
      </c>
    </row>
    <row r="43" spans="2:10" ht="12" customHeight="1" x14ac:dyDescent="0.25">
      <c r="B43" s="5"/>
      <c r="C43" s="44" t="s">
        <v>424</v>
      </c>
      <c r="D43" s="43"/>
      <c r="E43" s="148" t="s">
        <v>104</v>
      </c>
      <c r="F43" s="149"/>
      <c r="G43" s="94"/>
      <c r="H43" s="6"/>
      <c r="I43" s="74">
        <v>29.4</v>
      </c>
      <c r="J43" s="74" t="s">
        <v>444</v>
      </c>
    </row>
    <row r="44" spans="2:10" ht="12" customHeight="1" x14ac:dyDescent="0.25">
      <c r="B44" s="5"/>
      <c r="C44" s="44" t="s">
        <v>425</v>
      </c>
      <c r="D44" s="43"/>
      <c r="E44" s="148" t="s">
        <v>104</v>
      </c>
      <c r="F44" s="149"/>
      <c r="G44" s="94"/>
      <c r="H44" s="6"/>
      <c r="I44" s="74">
        <v>6</v>
      </c>
      <c r="J44" s="74" t="s">
        <v>444</v>
      </c>
    </row>
    <row r="45" spans="2:10" ht="12" customHeight="1" x14ac:dyDescent="0.25">
      <c r="B45" s="5"/>
      <c r="C45" s="44" t="s">
        <v>426</v>
      </c>
      <c r="D45" s="43"/>
      <c r="E45" s="148" t="s">
        <v>183</v>
      </c>
      <c r="F45" s="149"/>
      <c r="G45" s="94"/>
      <c r="H45" s="6"/>
      <c r="I45" s="74">
        <v>20.8</v>
      </c>
      <c r="J45" s="74" t="s">
        <v>443</v>
      </c>
    </row>
    <row r="46" spans="2:10" ht="12" customHeight="1" x14ac:dyDescent="0.25">
      <c r="B46" s="5"/>
      <c r="C46" s="44" t="s">
        <v>427</v>
      </c>
      <c r="D46" s="43"/>
      <c r="E46" s="148" t="s">
        <v>183</v>
      </c>
      <c r="F46" s="149"/>
      <c r="G46" s="94"/>
      <c r="H46" s="6"/>
      <c r="I46" s="74">
        <v>25.9</v>
      </c>
      <c r="J46" s="74" t="s">
        <v>443</v>
      </c>
    </row>
    <row r="47" spans="2:10" ht="12" customHeight="1" x14ac:dyDescent="0.25">
      <c r="B47" s="5"/>
      <c r="C47" s="44" t="s">
        <v>428</v>
      </c>
      <c r="D47" s="43"/>
      <c r="E47" s="148" t="s">
        <v>18</v>
      </c>
      <c r="F47" s="149"/>
      <c r="G47" s="94"/>
      <c r="H47" s="6"/>
      <c r="I47" s="74">
        <v>60.1</v>
      </c>
      <c r="J47" s="74" t="s">
        <v>443</v>
      </c>
    </row>
    <row r="48" spans="2:10" ht="12" customHeight="1" x14ac:dyDescent="0.25">
      <c r="B48" s="5"/>
      <c r="C48" s="44" t="s">
        <v>429</v>
      </c>
      <c r="D48" s="43"/>
      <c r="E48" s="148" t="s">
        <v>26</v>
      </c>
      <c r="F48" s="149"/>
      <c r="G48" s="94"/>
      <c r="H48" s="6"/>
      <c r="I48" s="74">
        <v>38.6</v>
      </c>
      <c r="J48" s="74" t="s">
        <v>443</v>
      </c>
    </row>
    <row r="49" spans="2:10" ht="12" customHeight="1" x14ac:dyDescent="0.25">
      <c r="B49" s="5"/>
      <c r="C49" s="44" t="s">
        <v>430</v>
      </c>
      <c r="D49" s="43"/>
      <c r="E49" s="148" t="s">
        <v>18</v>
      </c>
      <c r="F49" s="149"/>
      <c r="G49" s="94"/>
      <c r="H49" s="6"/>
      <c r="I49" s="74">
        <v>58.9</v>
      </c>
      <c r="J49" s="74" t="s">
        <v>443</v>
      </c>
    </row>
    <row r="50" spans="2:10" ht="12" customHeight="1" x14ac:dyDescent="0.25">
      <c r="B50" s="5"/>
      <c r="C50" s="44" t="s">
        <v>431</v>
      </c>
      <c r="D50" s="43"/>
      <c r="E50" s="148" t="s">
        <v>23</v>
      </c>
      <c r="F50" s="149"/>
      <c r="G50" s="94"/>
      <c r="H50" s="6"/>
      <c r="I50" s="74">
        <v>5.3</v>
      </c>
      <c r="J50" s="74" t="s">
        <v>443</v>
      </c>
    </row>
    <row r="51" spans="2:10" ht="12" customHeight="1" x14ac:dyDescent="0.25">
      <c r="B51" s="5"/>
      <c r="C51" s="44" t="s">
        <v>432</v>
      </c>
      <c r="D51" s="43"/>
      <c r="E51" s="148" t="s">
        <v>68</v>
      </c>
      <c r="F51" s="149"/>
      <c r="G51" s="94"/>
      <c r="H51" s="6"/>
      <c r="I51" s="74">
        <v>22.8</v>
      </c>
      <c r="J51" s="74" t="s">
        <v>443</v>
      </c>
    </row>
    <row r="52" spans="2:10" ht="12" customHeight="1" x14ac:dyDescent="0.25">
      <c r="B52" s="5"/>
      <c r="C52" s="44" t="s">
        <v>433</v>
      </c>
      <c r="D52" s="43"/>
      <c r="E52" s="148" t="s">
        <v>18</v>
      </c>
      <c r="F52" s="149"/>
      <c r="G52" s="150"/>
      <c r="H52" s="6"/>
      <c r="I52" s="74">
        <v>58.1</v>
      </c>
      <c r="J52" s="74" t="s">
        <v>443</v>
      </c>
    </row>
    <row r="53" spans="2:10" ht="12" customHeight="1" x14ac:dyDescent="0.25">
      <c r="B53" s="5"/>
      <c r="C53" s="44" t="s">
        <v>434</v>
      </c>
      <c r="D53" s="43"/>
      <c r="E53" s="148" t="s">
        <v>18</v>
      </c>
      <c r="F53" s="149"/>
      <c r="G53" s="94"/>
      <c r="H53" s="6"/>
      <c r="I53" s="74">
        <v>61.1</v>
      </c>
      <c r="J53" s="74" t="s">
        <v>443</v>
      </c>
    </row>
    <row r="54" spans="2:10" ht="12" customHeight="1" x14ac:dyDescent="0.25">
      <c r="B54" s="5"/>
      <c r="C54" s="44" t="s">
        <v>435</v>
      </c>
      <c r="D54" s="43"/>
      <c r="E54" s="148" t="s">
        <v>18</v>
      </c>
      <c r="F54" s="149"/>
      <c r="G54" s="150"/>
      <c r="H54" s="6"/>
      <c r="I54" s="74">
        <v>60.5</v>
      </c>
      <c r="J54" s="74" t="s">
        <v>443</v>
      </c>
    </row>
    <row r="55" spans="2:10" ht="12" customHeight="1" x14ac:dyDescent="0.25">
      <c r="B55" s="5"/>
      <c r="C55" s="44" t="s">
        <v>436</v>
      </c>
      <c r="D55" s="43"/>
      <c r="E55" s="148" t="s">
        <v>151</v>
      </c>
      <c r="F55" s="149"/>
      <c r="G55" s="150"/>
      <c r="H55" s="6"/>
      <c r="I55" s="74">
        <v>44.8</v>
      </c>
      <c r="J55" s="74" t="s">
        <v>443</v>
      </c>
    </row>
    <row r="56" spans="2:10" ht="12" customHeight="1" x14ac:dyDescent="0.25">
      <c r="B56" s="5"/>
      <c r="C56" s="44" t="s">
        <v>437</v>
      </c>
      <c r="D56" s="43"/>
      <c r="E56" s="148" t="s">
        <v>126</v>
      </c>
      <c r="F56" s="149"/>
      <c r="G56" s="150"/>
      <c r="H56" s="6"/>
      <c r="I56" s="74">
        <v>0.5</v>
      </c>
      <c r="J56" s="74" t="s">
        <v>443</v>
      </c>
    </row>
    <row r="57" spans="2:10" ht="12" customHeight="1" x14ac:dyDescent="0.25">
      <c r="B57" s="5"/>
      <c r="C57" s="44" t="s">
        <v>438</v>
      </c>
      <c r="D57" s="43"/>
      <c r="E57" s="148" t="s">
        <v>126</v>
      </c>
      <c r="F57" s="149"/>
      <c r="G57" s="150"/>
      <c r="H57" s="6"/>
      <c r="I57" s="74">
        <v>1</v>
      </c>
      <c r="J57" s="74" t="s">
        <v>443</v>
      </c>
    </row>
    <row r="58" spans="2:10" ht="12" customHeight="1" x14ac:dyDescent="0.25">
      <c r="B58" s="5"/>
      <c r="C58" s="44" t="s">
        <v>439</v>
      </c>
      <c r="D58" s="43"/>
      <c r="E58" s="148" t="s">
        <v>126</v>
      </c>
      <c r="F58" s="149"/>
      <c r="G58" s="94"/>
      <c r="H58" s="6"/>
      <c r="I58" s="74">
        <v>2.2999999999999998</v>
      </c>
      <c r="J58" s="74" t="s">
        <v>443</v>
      </c>
    </row>
    <row r="59" spans="2:10" ht="12" customHeight="1" x14ac:dyDescent="0.25">
      <c r="B59" s="5"/>
      <c r="C59" s="44" t="s">
        <v>440</v>
      </c>
      <c r="D59" s="43"/>
      <c r="E59" s="148" t="s">
        <v>126</v>
      </c>
      <c r="F59" s="149"/>
      <c r="G59" s="94"/>
      <c r="H59" s="6"/>
      <c r="I59" s="74">
        <v>1.3</v>
      </c>
      <c r="J59" s="74" t="s">
        <v>443</v>
      </c>
    </row>
    <row r="60" spans="2:10" ht="12" customHeight="1" thickBot="1" x14ac:dyDescent="0.3">
      <c r="B60" s="5"/>
      <c r="C60" s="44"/>
      <c r="D60" s="43"/>
      <c r="E60" s="95"/>
      <c r="F60" s="96"/>
      <c r="G60" s="97"/>
      <c r="H60" s="6"/>
      <c r="I60" s="99"/>
      <c r="J60" s="99"/>
    </row>
    <row r="61" spans="2:10" ht="12" customHeight="1" x14ac:dyDescent="0.25">
      <c r="B61" s="1" t="s">
        <v>399</v>
      </c>
      <c r="C61" s="42" t="s">
        <v>399</v>
      </c>
      <c r="D61" s="41"/>
      <c r="E61" s="178" t="s">
        <v>9</v>
      </c>
      <c r="F61" s="179"/>
      <c r="G61" s="180"/>
      <c r="H61" s="2"/>
      <c r="I61" s="98">
        <v>16</v>
      </c>
      <c r="J61" s="98" t="s">
        <v>443</v>
      </c>
    </row>
    <row r="62" spans="2:10" ht="12" customHeight="1" x14ac:dyDescent="0.25">
      <c r="B62" s="3"/>
      <c r="C62" s="44" t="s">
        <v>400</v>
      </c>
      <c r="D62" s="43"/>
      <c r="E62" s="148" t="s">
        <v>9</v>
      </c>
      <c r="F62" s="149"/>
      <c r="G62" s="150"/>
      <c r="H62" s="4"/>
      <c r="I62" s="74">
        <v>0</v>
      </c>
      <c r="J62" s="98" t="s">
        <v>443</v>
      </c>
    </row>
    <row r="63" spans="2:10" ht="12" customHeight="1" x14ac:dyDescent="0.25">
      <c r="B63" s="3"/>
      <c r="C63" s="44" t="s">
        <v>32</v>
      </c>
      <c r="D63" s="43"/>
      <c r="E63" s="148" t="s">
        <v>9</v>
      </c>
      <c r="F63" s="149"/>
      <c r="G63" s="150"/>
      <c r="H63" s="4"/>
      <c r="I63" s="74">
        <v>16</v>
      </c>
      <c r="J63" s="98" t="s">
        <v>443</v>
      </c>
    </row>
    <row r="64" spans="2:10" ht="12" customHeight="1" x14ac:dyDescent="0.25">
      <c r="B64" s="5"/>
      <c r="C64" s="44" t="s">
        <v>52</v>
      </c>
      <c r="D64" s="43"/>
      <c r="E64" s="148" t="s">
        <v>9</v>
      </c>
      <c r="F64" s="149"/>
      <c r="G64" s="150"/>
      <c r="H64" s="6"/>
      <c r="I64" s="74">
        <v>16</v>
      </c>
      <c r="J64" s="98" t="s">
        <v>443</v>
      </c>
    </row>
    <row r="65" spans="2:10" ht="12" customHeight="1" x14ac:dyDescent="0.25">
      <c r="B65" s="5"/>
      <c r="C65" s="44" t="s">
        <v>57</v>
      </c>
      <c r="D65" s="43"/>
      <c r="E65" s="148" t="s">
        <v>26</v>
      </c>
      <c r="F65" s="149"/>
      <c r="G65" s="150"/>
      <c r="H65" s="6"/>
      <c r="I65" s="74">
        <v>63.6</v>
      </c>
      <c r="J65" s="98" t="s">
        <v>443</v>
      </c>
    </row>
    <row r="66" spans="2:10" ht="12" customHeight="1" x14ac:dyDescent="0.25">
      <c r="B66" s="5"/>
      <c r="C66" s="44" t="s">
        <v>74</v>
      </c>
      <c r="D66" s="43"/>
      <c r="E66" s="148" t="s">
        <v>98</v>
      </c>
      <c r="F66" s="149"/>
      <c r="G66" s="150"/>
      <c r="H66" s="6"/>
      <c r="I66" s="74">
        <v>9</v>
      </c>
      <c r="J66" s="74" t="s">
        <v>445</v>
      </c>
    </row>
    <row r="67" spans="2:10" ht="12" customHeight="1" x14ac:dyDescent="0.25">
      <c r="B67" s="5"/>
      <c r="C67" s="44" t="s">
        <v>92</v>
      </c>
      <c r="D67" s="43"/>
      <c r="E67" s="148" t="s">
        <v>18</v>
      </c>
      <c r="F67" s="149"/>
      <c r="G67" s="150"/>
      <c r="H67" s="6"/>
      <c r="I67" s="74">
        <v>15</v>
      </c>
      <c r="J67" s="74" t="s">
        <v>443</v>
      </c>
    </row>
    <row r="68" spans="2:10" ht="12" customHeight="1" x14ac:dyDescent="0.25">
      <c r="B68" s="5"/>
      <c r="C68" s="44" t="s">
        <v>141</v>
      </c>
      <c r="D68" s="43"/>
      <c r="E68" s="148" t="s">
        <v>18</v>
      </c>
      <c r="F68" s="149"/>
      <c r="G68" s="150"/>
      <c r="H68" s="6"/>
      <c r="I68" s="74">
        <v>54.5</v>
      </c>
      <c r="J68" s="74" t="s">
        <v>443</v>
      </c>
    </row>
    <row r="69" spans="2:10" ht="12" customHeight="1" x14ac:dyDescent="0.25">
      <c r="B69" s="5"/>
      <c r="C69" s="44" t="s">
        <v>147</v>
      </c>
      <c r="D69" s="43"/>
      <c r="E69" s="148" t="s">
        <v>26</v>
      </c>
      <c r="F69" s="149"/>
      <c r="G69" s="150"/>
      <c r="H69" s="6"/>
      <c r="I69" s="74">
        <v>60.7</v>
      </c>
      <c r="J69" s="74" t="s">
        <v>443</v>
      </c>
    </row>
    <row r="70" spans="2:10" ht="12" customHeight="1" x14ac:dyDescent="0.25">
      <c r="B70" s="5"/>
      <c r="C70" s="44" t="s">
        <v>401</v>
      </c>
      <c r="D70" s="43"/>
      <c r="E70" s="148" t="s">
        <v>126</v>
      </c>
      <c r="F70" s="149"/>
      <c r="G70" s="150"/>
      <c r="H70" s="6"/>
      <c r="I70" s="74">
        <v>14.8</v>
      </c>
      <c r="J70" s="74" t="s">
        <v>443</v>
      </c>
    </row>
    <row r="71" spans="2:10" ht="12" customHeight="1" x14ac:dyDescent="0.25">
      <c r="B71" s="5"/>
      <c r="C71" s="44" t="s">
        <v>402</v>
      </c>
      <c r="D71" s="43"/>
      <c r="E71" s="148" t="s">
        <v>18</v>
      </c>
      <c r="F71" s="149"/>
      <c r="G71" s="150"/>
      <c r="H71" s="6"/>
      <c r="I71" s="74">
        <v>13.9</v>
      </c>
      <c r="J71" s="74" t="s">
        <v>443</v>
      </c>
    </row>
    <row r="72" spans="2:10" ht="12" customHeight="1" x14ac:dyDescent="0.25">
      <c r="B72" s="5"/>
      <c r="C72" s="44" t="s">
        <v>403</v>
      </c>
      <c r="D72" s="43"/>
      <c r="E72" s="148" t="s">
        <v>18</v>
      </c>
      <c r="F72" s="149"/>
      <c r="G72" s="150"/>
      <c r="H72" s="6"/>
      <c r="I72" s="74">
        <v>58.4</v>
      </c>
      <c r="J72" s="74" t="s">
        <v>443</v>
      </c>
    </row>
    <row r="73" spans="2:10" ht="12" customHeight="1" x14ac:dyDescent="0.25">
      <c r="B73" s="5"/>
      <c r="C73" s="44" t="s">
        <v>404</v>
      </c>
      <c r="D73" s="43"/>
      <c r="E73" s="148" t="s">
        <v>18</v>
      </c>
      <c r="F73" s="149"/>
      <c r="G73" s="150"/>
      <c r="H73" s="6"/>
      <c r="I73" s="74">
        <v>15.3</v>
      </c>
      <c r="J73" s="74" t="s">
        <v>443</v>
      </c>
    </row>
    <row r="74" spans="2:10" ht="12" customHeight="1" x14ac:dyDescent="0.25">
      <c r="B74" s="5"/>
      <c r="C74" s="44" t="s">
        <v>405</v>
      </c>
      <c r="D74" s="43"/>
      <c r="E74" s="148" t="s">
        <v>18</v>
      </c>
      <c r="F74" s="149"/>
      <c r="G74" s="150"/>
      <c r="H74" s="6"/>
      <c r="I74" s="74">
        <v>14.9</v>
      </c>
      <c r="J74" s="74" t="s">
        <v>443</v>
      </c>
    </row>
    <row r="75" spans="2:10" ht="12" customHeight="1" x14ac:dyDescent="0.25">
      <c r="B75" s="5"/>
      <c r="C75" s="44" t="s">
        <v>406</v>
      </c>
      <c r="D75" s="43"/>
      <c r="E75" s="148" t="s">
        <v>18</v>
      </c>
      <c r="F75" s="149"/>
      <c r="G75" s="150"/>
      <c r="H75" s="6"/>
      <c r="I75" s="74">
        <v>59.6</v>
      </c>
      <c r="J75" s="74" t="s">
        <v>443</v>
      </c>
    </row>
    <row r="76" spans="2:10" ht="12" customHeight="1" x14ac:dyDescent="0.25">
      <c r="B76" s="5"/>
      <c r="C76" s="44" t="s">
        <v>407</v>
      </c>
      <c r="D76" s="43"/>
      <c r="E76" s="148" t="s">
        <v>26</v>
      </c>
      <c r="F76" s="149"/>
      <c r="G76" s="150"/>
      <c r="H76" s="6"/>
      <c r="I76" s="74">
        <v>28.9</v>
      </c>
      <c r="J76" s="74" t="s">
        <v>443</v>
      </c>
    </row>
    <row r="77" spans="2:10" ht="12" customHeight="1" x14ac:dyDescent="0.25">
      <c r="B77" s="5"/>
      <c r="C77" s="44" t="s">
        <v>408</v>
      </c>
      <c r="D77" s="43"/>
      <c r="E77" s="148" t="s">
        <v>34</v>
      </c>
      <c r="F77" s="149"/>
      <c r="G77" s="150"/>
      <c r="H77" s="6"/>
      <c r="I77" s="74">
        <v>29.4</v>
      </c>
      <c r="J77" s="74" t="s">
        <v>443</v>
      </c>
    </row>
    <row r="78" spans="2:10" ht="12" customHeight="1" x14ac:dyDescent="0.25">
      <c r="B78" s="5"/>
      <c r="C78" s="44" t="s">
        <v>409</v>
      </c>
      <c r="D78" s="43"/>
      <c r="E78" s="148" t="s">
        <v>34</v>
      </c>
      <c r="F78" s="149"/>
      <c r="G78" s="150"/>
      <c r="H78" s="6"/>
      <c r="I78" s="74">
        <v>31.6</v>
      </c>
      <c r="J78" s="74" t="s">
        <v>443</v>
      </c>
    </row>
    <row r="79" spans="2:10" ht="12" customHeight="1" x14ac:dyDescent="0.25">
      <c r="B79" s="5"/>
      <c r="C79" s="44" t="s">
        <v>410</v>
      </c>
      <c r="D79" s="43"/>
      <c r="E79" s="148" t="s">
        <v>18</v>
      </c>
      <c r="F79" s="149"/>
      <c r="G79" s="150"/>
      <c r="H79" s="6"/>
      <c r="I79" s="74">
        <v>62.2</v>
      </c>
      <c r="J79" s="74" t="s">
        <v>443</v>
      </c>
    </row>
    <row r="80" spans="2:10" ht="12" customHeight="1" x14ac:dyDescent="0.25">
      <c r="B80" s="5"/>
      <c r="C80" s="44" t="s">
        <v>411</v>
      </c>
      <c r="D80" s="43"/>
      <c r="E80" s="148" t="s">
        <v>18</v>
      </c>
      <c r="F80" s="149"/>
      <c r="G80" s="150"/>
      <c r="H80" s="6"/>
      <c r="I80" s="74">
        <v>61.7</v>
      </c>
      <c r="J80" s="74" t="s">
        <v>443</v>
      </c>
    </row>
    <row r="81" spans="2:10" ht="12" customHeight="1" x14ac:dyDescent="0.25">
      <c r="B81" s="5"/>
      <c r="C81" s="44" t="s">
        <v>412</v>
      </c>
      <c r="D81" s="43"/>
      <c r="E81" s="148" t="s">
        <v>104</v>
      </c>
      <c r="F81" s="149"/>
      <c r="G81" s="150"/>
      <c r="H81" s="6"/>
      <c r="I81" s="74">
        <v>30.7</v>
      </c>
      <c r="J81" s="74" t="s">
        <v>445</v>
      </c>
    </row>
    <row r="82" spans="2:10" ht="12" customHeight="1" x14ac:dyDescent="0.25">
      <c r="B82" s="5"/>
      <c r="C82" s="44" t="s">
        <v>413</v>
      </c>
      <c r="D82" s="43"/>
      <c r="E82" s="148" t="s">
        <v>104</v>
      </c>
      <c r="F82" s="149"/>
      <c r="G82" s="150"/>
      <c r="H82" s="6"/>
      <c r="I82" s="74">
        <v>29.4</v>
      </c>
      <c r="J82" s="74" t="s">
        <v>445</v>
      </c>
    </row>
    <row r="83" spans="2:10" ht="12" customHeight="1" x14ac:dyDescent="0.25">
      <c r="B83" s="5"/>
      <c r="C83" s="44" t="s">
        <v>414</v>
      </c>
      <c r="D83" s="43"/>
      <c r="E83" s="148" t="s">
        <v>104</v>
      </c>
      <c r="F83" s="149"/>
      <c r="G83" s="150"/>
      <c r="H83" s="6"/>
      <c r="I83" s="74">
        <v>6</v>
      </c>
      <c r="J83" s="74" t="s">
        <v>445</v>
      </c>
    </row>
    <row r="84" spans="2:10" ht="12" customHeight="1" x14ac:dyDescent="0.25">
      <c r="B84" s="5"/>
      <c r="C84" s="44" t="s">
        <v>415</v>
      </c>
      <c r="D84" s="43"/>
      <c r="E84" s="148" t="s">
        <v>183</v>
      </c>
      <c r="F84" s="149"/>
      <c r="G84" s="150"/>
      <c r="H84" s="6"/>
      <c r="I84" s="74">
        <v>20.8</v>
      </c>
      <c r="J84" s="74" t="s">
        <v>443</v>
      </c>
    </row>
    <row r="85" spans="2:10" ht="12" customHeight="1" x14ac:dyDescent="0.25">
      <c r="B85" s="5"/>
      <c r="C85" s="44" t="s">
        <v>416</v>
      </c>
      <c r="D85" s="43"/>
      <c r="E85" s="148" t="s">
        <v>183</v>
      </c>
      <c r="F85" s="149"/>
      <c r="G85" s="150"/>
      <c r="H85" s="6"/>
      <c r="I85" s="74">
        <v>25.9</v>
      </c>
      <c r="J85" s="74" t="s">
        <v>443</v>
      </c>
    </row>
    <row r="86" spans="2:10" ht="12" customHeight="1" x14ac:dyDescent="0.25">
      <c r="B86" s="5"/>
      <c r="C86" s="44" t="s">
        <v>417</v>
      </c>
      <c r="D86" s="43"/>
      <c r="E86" s="148" t="s">
        <v>18</v>
      </c>
      <c r="F86" s="149"/>
      <c r="G86" s="150"/>
      <c r="H86" s="6"/>
      <c r="I86" s="74">
        <v>58.9</v>
      </c>
      <c r="J86" s="74" t="s">
        <v>443</v>
      </c>
    </row>
    <row r="87" spans="2:10" ht="12" customHeight="1" x14ac:dyDescent="0.25">
      <c r="B87" s="5"/>
      <c r="C87" s="44" t="s">
        <v>418</v>
      </c>
      <c r="D87" s="43"/>
      <c r="E87" s="148" t="s">
        <v>26</v>
      </c>
      <c r="F87" s="149"/>
      <c r="G87" s="150"/>
      <c r="H87" s="6"/>
      <c r="I87" s="74">
        <v>49</v>
      </c>
      <c r="J87" s="74" t="s">
        <v>443</v>
      </c>
    </row>
    <row r="88" spans="2:10" ht="12" customHeight="1" x14ac:dyDescent="0.25">
      <c r="B88" s="5"/>
      <c r="C88" s="44" t="s">
        <v>419</v>
      </c>
      <c r="D88" s="43"/>
      <c r="E88" s="148" t="s">
        <v>18</v>
      </c>
      <c r="F88" s="149"/>
      <c r="G88" s="150"/>
      <c r="H88" s="6"/>
      <c r="I88" s="74">
        <v>60.1</v>
      </c>
      <c r="J88" s="74" t="s">
        <v>443</v>
      </c>
    </row>
    <row r="89" spans="2:10" ht="12" customHeight="1" x14ac:dyDescent="0.25">
      <c r="B89" s="5"/>
      <c r="C89" s="44" t="s">
        <v>420</v>
      </c>
      <c r="D89" s="43"/>
      <c r="E89" s="148" t="s">
        <v>18</v>
      </c>
      <c r="F89" s="149"/>
      <c r="G89" s="150"/>
      <c r="H89" s="6"/>
      <c r="I89" s="74">
        <v>11.5</v>
      </c>
      <c r="J89" s="74" t="s">
        <v>443</v>
      </c>
    </row>
    <row r="90" spans="2:10" ht="12" customHeight="1" x14ac:dyDescent="0.25">
      <c r="B90" s="5"/>
      <c r="C90" s="44" t="s">
        <v>421</v>
      </c>
      <c r="D90" s="43"/>
      <c r="E90" s="148" t="s">
        <v>68</v>
      </c>
      <c r="F90" s="149"/>
      <c r="G90" s="150"/>
      <c r="H90" s="6"/>
      <c r="I90" s="74">
        <v>14.7</v>
      </c>
      <c r="J90" s="74" t="s">
        <v>443</v>
      </c>
    </row>
    <row r="91" spans="2:10" ht="12" customHeight="1" x14ac:dyDescent="0.25">
      <c r="B91" s="5"/>
      <c r="C91" s="44" t="s">
        <v>422</v>
      </c>
      <c r="D91" s="43"/>
      <c r="E91" s="148" t="s">
        <v>18</v>
      </c>
      <c r="F91" s="149"/>
      <c r="G91" s="150"/>
      <c r="H91" s="6"/>
      <c r="I91" s="74">
        <v>60.4</v>
      </c>
      <c r="J91" s="74" t="s">
        <v>443</v>
      </c>
    </row>
    <row r="92" spans="2:10" ht="12" customHeight="1" x14ac:dyDescent="0.25">
      <c r="B92" s="5"/>
      <c r="C92" s="44" t="s">
        <v>423</v>
      </c>
      <c r="D92" s="43"/>
      <c r="E92" s="148" t="s">
        <v>18</v>
      </c>
      <c r="F92" s="149"/>
      <c r="G92" s="150"/>
      <c r="H92" s="6"/>
      <c r="I92" s="74">
        <v>60.5</v>
      </c>
      <c r="J92" s="74" t="s">
        <v>443</v>
      </c>
    </row>
    <row r="93" spans="2:10" ht="12" customHeight="1" x14ac:dyDescent="0.25">
      <c r="B93" s="5"/>
      <c r="C93" s="44" t="s">
        <v>424</v>
      </c>
      <c r="D93" s="43"/>
      <c r="E93" s="148" t="s">
        <v>18</v>
      </c>
      <c r="F93" s="149"/>
      <c r="G93" s="94"/>
      <c r="H93" s="6"/>
      <c r="I93" s="74">
        <v>60.5</v>
      </c>
      <c r="J93" s="74" t="s">
        <v>443</v>
      </c>
    </row>
    <row r="94" spans="2:10" ht="12" customHeight="1" x14ac:dyDescent="0.25">
      <c r="B94" s="5"/>
      <c r="C94" s="44" t="s">
        <v>425</v>
      </c>
      <c r="D94" s="43"/>
      <c r="E94" s="148" t="s">
        <v>151</v>
      </c>
      <c r="F94" s="149"/>
      <c r="G94" s="94"/>
      <c r="H94" s="6"/>
      <c r="I94" s="74">
        <v>45</v>
      </c>
      <c r="J94" s="74" t="s">
        <v>443</v>
      </c>
    </row>
    <row r="95" spans="2:10" ht="12" customHeight="1" x14ac:dyDescent="0.25">
      <c r="B95" s="5"/>
      <c r="C95" s="44" t="s">
        <v>426</v>
      </c>
      <c r="D95" s="43"/>
      <c r="E95" s="148" t="s">
        <v>126</v>
      </c>
      <c r="F95" s="149"/>
      <c r="G95" s="94"/>
      <c r="H95" s="6"/>
      <c r="I95" s="74">
        <v>1.6</v>
      </c>
      <c r="J95" s="74" t="s">
        <v>443</v>
      </c>
    </row>
    <row r="96" spans="2:10" ht="12" customHeight="1" x14ac:dyDescent="0.25">
      <c r="B96" s="5"/>
      <c r="C96" s="44" t="s">
        <v>427</v>
      </c>
      <c r="D96" s="43"/>
      <c r="E96" s="148" t="s">
        <v>126</v>
      </c>
      <c r="F96" s="149"/>
      <c r="G96" s="94"/>
      <c r="H96" s="6"/>
      <c r="I96" s="74">
        <v>1</v>
      </c>
      <c r="J96" s="74" t="s">
        <v>443</v>
      </c>
    </row>
    <row r="97" spans="2:10" ht="12" customHeight="1" x14ac:dyDescent="0.25">
      <c r="B97" s="5"/>
      <c r="C97" s="44" t="s">
        <v>428</v>
      </c>
      <c r="D97" s="43"/>
      <c r="E97" s="148" t="s">
        <v>126</v>
      </c>
      <c r="F97" s="149"/>
      <c r="G97" s="94"/>
      <c r="H97" s="6"/>
      <c r="I97" s="74">
        <v>1</v>
      </c>
      <c r="J97" s="74" t="s">
        <v>443</v>
      </c>
    </row>
    <row r="98" spans="2:10" ht="12" customHeight="1" x14ac:dyDescent="0.25">
      <c r="B98" s="5"/>
      <c r="C98" s="44" t="s">
        <v>429</v>
      </c>
      <c r="D98" s="43"/>
      <c r="E98" s="148" t="s">
        <v>126</v>
      </c>
      <c r="F98" s="149"/>
      <c r="G98" s="94"/>
      <c r="H98" s="6"/>
      <c r="I98" s="74">
        <v>1</v>
      </c>
      <c r="J98" s="74" t="s">
        <v>443</v>
      </c>
    </row>
    <row r="99" spans="2:10" ht="12" customHeight="1" thickBot="1" x14ac:dyDescent="0.3">
      <c r="B99" s="5"/>
      <c r="C99" s="44"/>
      <c r="D99" s="43"/>
      <c r="E99" s="181"/>
      <c r="F99" s="182"/>
      <c r="G99" s="97"/>
      <c r="H99" s="6"/>
      <c r="I99" s="99"/>
      <c r="J99" s="99"/>
    </row>
    <row r="100" spans="2:10" ht="12" customHeight="1" x14ac:dyDescent="0.25">
      <c r="B100" s="1" t="s">
        <v>400</v>
      </c>
      <c r="C100" s="42" t="s">
        <v>399</v>
      </c>
      <c r="D100" s="41"/>
      <c r="E100" s="178" t="s">
        <v>9</v>
      </c>
      <c r="F100" s="179"/>
      <c r="G100" s="180"/>
      <c r="H100" s="2"/>
      <c r="I100" s="98">
        <v>16</v>
      </c>
      <c r="J100" s="98" t="s">
        <v>443</v>
      </c>
    </row>
    <row r="101" spans="2:10" ht="12" customHeight="1" x14ac:dyDescent="0.25">
      <c r="B101" s="3"/>
      <c r="C101" s="44" t="s">
        <v>400</v>
      </c>
      <c r="D101" s="43"/>
      <c r="E101" s="148" t="s">
        <v>9</v>
      </c>
      <c r="F101" s="149"/>
      <c r="G101" s="150"/>
      <c r="H101" s="4"/>
      <c r="I101" s="74">
        <v>0</v>
      </c>
      <c r="J101" s="98" t="s">
        <v>443</v>
      </c>
    </row>
    <row r="102" spans="2:10" ht="12" customHeight="1" x14ac:dyDescent="0.25">
      <c r="B102" s="3"/>
      <c r="C102" s="44" t="s">
        <v>32</v>
      </c>
      <c r="D102" s="43"/>
      <c r="E102" s="148" t="s">
        <v>9</v>
      </c>
      <c r="F102" s="149"/>
      <c r="G102" s="150"/>
      <c r="H102" s="4"/>
      <c r="I102" s="74">
        <v>16</v>
      </c>
      <c r="J102" s="98" t="s">
        <v>443</v>
      </c>
    </row>
    <row r="103" spans="2:10" ht="12" customHeight="1" x14ac:dyDescent="0.25">
      <c r="B103" s="5"/>
      <c r="C103" s="44" t="s">
        <v>52</v>
      </c>
      <c r="D103" s="43"/>
      <c r="E103" s="148" t="s">
        <v>9</v>
      </c>
      <c r="F103" s="149"/>
      <c r="G103" s="150"/>
      <c r="H103" s="6"/>
      <c r="I103" s="74">
        <v>16</v>
      </c>
      <c r="J103" s="98" t="s">
        <v>443</v>
      </c>
    </row>
    <row r="104" spans="2:10" ht="12" customHeight="1" x14ac:dyDescent="0.25">
      <c r="B104" s="5"/>
      <c r="C104" s="44" t="s">
        <v>57</v>
      </c>
      <c r="D104" s="43"/>
      <c r="E104" s="148" t="s">
        <v>26</v>
      </c>
      <c r="F104" s="149"/>
      <c r="G104" s="150"/>
      <c r="H104" s="6"/>
      <c r="I104" s="74">
        <v>63.6</v>
      </c>
      <c r="J104" s="98" t="s">
        <v>443</v>
      </c>
    </row>
    <row r="105" spans="2:10" ht="12" customHeight="1" x14ac:dyDescent="0.25">
      <c r="B105" s="5"/>
      <c r="C105" s="44" t="s">
        <v>74</v>
      </c>
      <c r="D105" s="43"/>
      <c r="E105" s="148" t="s">
        <v>98</v>
      </c>
      <c r="F105" s="149"/>
      <c r="G105" s="150"/>
      <c r="H105" s="6"/>
      <c r="I105" s="74">
        <v>9</v>
      </c>
      <c r="J105" s="74" t="s">
        <v>444</v>
      </c>
    </row>
    <row r="106" spans="2:10" ht="12" customHeight="1" x14ac:dyDescent="0.25">
      <c r="B106" s="5"/>
      <c r="C106" s="44" t="s">
        <v>92</v>
      </c>
      <c r="D106" s="43"/>
      <c r="E106" s="148" t="s">
        <v>18</v>
      </c>
      <c r="F106" s="149"/>
      <c r="G106" s="150"/>
      <c r="H106" s="6"/>
      <c r="I106" s="74">
        <v>15</v>
      </c>
      <c r="J106" s="74" t="s">
        <v>443</v>
      </c>
    </row>
    <row r="107" spans="2:10" ht="12" customHeight="1" x14ac:dyDescent="0.25">
      <c r="B107" s="5"/>
      <c r="C107" s="44" t="s">
        <v>141</v>
      </c>
      <c r="D107" s="43"/>
      <c r="E107" s="148" t="s">
        <v>18</v>
      </c>
      <c r="F107" s="149"/>
      <c r="G107" s="150"/>
      <c r="H107" s="6"/>
      <c r="I107" s="74">
        <v>54.5</v>
      </c>
      <c r="J107" s="74" t="s">
        <v>443</v>
      </c>
    </row>
    <row r="108" spans="2:10" ht="12" customHeight="1" x14ac:dyDescent="0.25">
      <c r="B108" s="5"/>
      <c r="C108" s="44" t="s">
        <v>147</v>
      </c>
      <c r="D108" s="43"/>
      <c r="E108" s="148" t="s">
        <v>26</v>
      </c>
      <c r="F108" s="149"/>
      <c r="G108" s="150"/>
      <c r="H108" s="6"/>
      <c r="I108" s="74">
        <v>60.7</v>
      </c>
      <c r="J108" s="74" t="s">
        <v>443</v>
      </c>
    </row>
    <row r="109" spans="2:10" ht="12" customHeight="1" x14ac:dyDescent="0.25">
      <c r="B109" s="5"/>
      <c r="C109" s="44" t="s">
        <v>401</v>
      </c>
      <c r="D109" s="43"/>
      <c r="E109" s="148" t="s">
        <v>126</v>
      </c>
      <c r="F109" s="149"/>
      <c r="G109" s="150"/>
      <c r="H109" s="6"/>
      <c r="I109" s="74">
        <v>14.8</v>
      </c>
      <c r="J109" s="74" t="s">
        <v>443</v>
      </c>
    </row>
    <row r="110" spans="2:10" ht="12" customHeight="1" x14ac:dyDescent="0.25">
      <c r="B110" s="5"/>
      <c r="C110" s="44" t="s">
        <v>402</v>
      </c>
      <c r="D110" s="43"/>
      <c r="E110" s="148" t="s">
        <v>18</v>
      </c>
      <c r="F110" s="149"/>
      <c r="G110" s="150"/>
      <c r="H110" s="6"/>
      <c r="I110" s="74">
        <v>13.9</v>
      </c>
      <c r="J110" s="74" t="s">
        <v>443</v>
      </c>
    </row>
    <row r="111" spans="2:10" ht="12" customHeight="1" x14ac:dyDescent="0.25">
      <c r="B111" s="5"/>
      <c r="C111" s="44" t="s">
        <v>403</v>
      </c>
      <c r="D111" s="43"/>
      <c r="E111" s="148" t="s">
        <v>18</v>
      </c>
      <c r="F111" s="149"/>
      <c r="G111" s="150"/>
      <c r="H111" s="6"/>
      <c r="I111" s="74">
        <v>58.4</v>
      </c>
      <c r="J111" s="74" t="s">
        <v>443</v>
      </c>
    </row>
    <row r="112" spans="2:10" ht="12" customHeight="1" x14ac:dyDescent="0.25">
      <c r="B112" s="5"/>
      <c r="C112" s="44" t="s">
        <v>404</v>
      </c>
      <c r="D112" s="43"/>
      <c r="E112" s="148" t="s">
        <v>18</v>
      </c>
      <c r="F112" s="149"/>
      <c r="G112" s="150"/>
      <c r="H112" s="6"/>
      <c r="I112" s="74">
        <v>15.3</v>
      </c>
      <c r="J112" s="74" t="s">
        <v>443</v>
      </c>
    </row>
    <row r="113" spans="2:10" ht="12" customHeight="1" x14ac:dyDescent="0.25">
      <c r="B113" s="5"/>
      <c r="C113" s="44" t="s">
        <v>405</v>
      </c>
      <c r="D113" s="43"/>
      <c r="E113" s="148" t="s">
        <v>18</v>
      </c>
      <c r="F113" s="149"/>
      <c r="G113" s="150"/>
      <c r="H113" s="6"/>
      <c r="I113" s="74">
        <v>14.9</v>
      </c>
      <c r="J113" s="74" t="s">
        <v>443</v>
      </c>
    </row>
    <row r="114" spans="2:10" ht="12" customHeight="1" x14ac:dyDescent="0.25">
      <c r="B114" s="5"/>
      <c r="C114" s="44" t="s">
        <v>406</v>
      </c>
      <c r="D114" s="43"/>
      <c r="E114" s="148" t="s">
        <v>18</v>
      </c>
      <c r="F114" s="149"/>
      <c r="G114" s="150"/>
      <c r="H114" s="6"/>
      <c r="I114" s="74">
        <v>59.6</v>
      </c>
      <c r="J114" s="74" t="s">
        <v>443</v>
      </c>
    </row>
    <row r="115" spans="2:10" ht="12" customHeight="1" x14ac:dyDescent="0.25">
      <c r="B115" s="5"/>
      <c r="C115" s="44" t="s">
        <v>407</v>
      </c>
      <c r="D115" s="43"/>
      <c r="E115" s="148" t="s">
        <v>26</v>
      </c>
      <c r="F115" s="149"/>
      <c r="G115" s="150"/>
      <c r="H115" s="6"/>
      <c r="I115" s="74">
        <v>28.9</v>
      </c>
      <c r="J115" s="74" t="s">
        <v>443</v>
      </c>
    </row>
    <row r="116" spans="2:10" ht="12" customHeight="1" x14ac:dyDescent="0.25">
      <c r="B116" s="5"/>
      <c r="C116" s="44" t="s">
        <v>408</v>
      </c>
      <c r="D116" s="43"/>
      <c r="E116" s="148" t="s">
        <v>34</v>
      </c>
      <c r="F116" s="149"/>
      <c r="G116" s="150"/>
      <c r="H116" s="6"/>
      <c r="I116" s="74">
        <v>29.4</v>
      </c>
      <c r="J116" s="74" t="s">
        <v>443</v>
      </c>
    </row>
    <row r="117" spans="2:10" ht="12" customHeight="1" x14ac:dyDescent="0.25">
      <c r="B117" s="5"/>
      <c r="C117" s="44" t="s">
        <v>409</v>
      </c>
      <c r="D117" s="43"/>
      <c r="E117" s="148" t="s">
        <v>18</v>
      </c>
      <c r="F117" s="149"/>
      <c r="G117" s="150"/>
      <c r="H117" s="6"/>
      <c r="I117" s="74">
        <v>61</v>
      </c>
      <c r="J117" s="74" t="s">
        <v>443</v>
      </c>
    </row>
    <row r="118" spans="2:10" ht="12" customHeight="1" x14ac:dyDescent="0.25">
      <c r="B118" s="5"/>
      <c r="C118" s="44" t="s">
        <v>410</v>
      </c>
      <c r="D118" s="43"/>
      <c r="E118" s="148" t="s">
        <v>18</v>
      </c>
      <c r="F118" s="149"/>
      <c r="G118" s="150"/>
      <c r="H118" s="6"/>
      <c r="I118" s="74">
        <v>65</v>
      </c>
      <c r="J118" s="74" t="s">
        <v>443</v>
      </c>
    </row>
    <row r="119" spans="2:10" ht="12" customHeight="1" x14ac:dyDescent="0.25">
      <c r="B119" s="5"/>
      <c r="C119" s="44" t="s">
        <v>411</v>
      </c>
      <c r="D119" s="43"/>
      <c r="E119" s="148" t="s">
        <v>18</v>
      </c>
      <c r="F119" s="149"/>
      <c r="G119" s="150"/>
      <c r="H119" s="6"/>
      <c r="I119" s="74">
        <v>15.9</v>
      </c>
      <c r="J119" s="74" t="s">
        <v>443</v>
      </c>
    </row>
    <row r="120" spans="2:10" ht="12" customHeight="1" x14ac:dyDescent="0.25">
      <c r="B120" s="5"/>
      <c r="C120" s="44" t="s">
        <v>412</v>
      </c>
      <c r="D120" s="43"/>
      <c r="E120" s="148" t="s">
        <v>18</v>
      </c>
      <c r="F120" s="149"/>
      <c r="G120" s="150"/>
      <c r="H120" s="6"/>
      <c r="I120" s="74">
        <v>13</v>
      </c>
      <c r="J120" s="74" t="s">
        <v>443</v>
      </c>
    </row>
    <row r="121" spans="2:10" ht="12" customHeight="1" x14ac:dyDescent="0.25">
      <c r="B121" s="5"/>
      <c r="C121" s="44" t="s">
        <v>413</v>
      </c>
      <c r="D121" s="43"/>
      <c r="E121" s="148" t="s">
        <v>104</v>
      </c>
      <c r="F121" s="149"/>
      <c r="G121" s="150"/>
      <c r="H121" s="6"/>
      <c r="I121" s="74">
        <v>30.7</v>
      </c>
      <c r="J121" s="74" t="s">
        <v>444</v>
      </c>
    </row>
    <row r="122" spans="2:10" ht="12" customHeight="1" x14ac:dyDescent="0.25">
      <c r="B122" s="5"/>
      <c r="C122" s="44" t="s">
        <v>414</v>
      </c>
      <c r="D122" s="43"/>
      <c r="E122" s="148" t="s">
        <v>104</v>
      </c>
      <c r="F122" s="149"/>
      <c r="G122" s="150"/>
      <c r="H122" s="6"/>
      <c r="I122" s="74">
        <v>29.4</v>
      </c>
      <c r="J122" s="74" t="s">
        <v>444</v>
      </c>
    </row>
    <row r="123" spans="2:10" ht="12" customHeight="1" x14ac:dyDescent="0.25">
      <c r="B123" s="5"/>
      <c r="C123" s="44" t="s">
        <v>415</v>
      </c>
      <c r="D123" s="43"/>
      <c r="E123" s="148" t="s">
        <v>104</v>
      </c>
      <c r="F123" s="149"/>
      <c r="G123" s="150"/>
      <c r="H123" s="6"/>
      <c r="I123" s="74">
        <v>6</v>
      </c>
      <c r="J123" s="74" t="s">
        <v>444</v>
      </c>
    </row>
    <row r="124" spans="2:10" ht="12" customHeight="1" x14ac:dyDescent="0.25">
      <c r="B124" s="5"/>
      <c r="C124" s="44" t="s">
        <v>416</v>
      </c>
      <c r="D124" s="43"/>
      <c r="E124" s="148" t="s">
        <v>183</v>
      </c>
      <c r="F124" s="149"/>
      <c r="G124" s="150"/>
      <c r="H124" s="6"/>
      <c r="I124" s="74">
        <v>20.8</v>
      </c>
      <c r="J124" s="74" t="s">
        <v>443</v>
      </c>
    </row>
    <row r="125" spans="2:10" ht="12" customHeight="1" x14ac:dyDescent="0.25">
      <c r="B125" s="5"/>
      <c r="C125" s="44" t="s">
        <v>417</v>
      </c>
      <c r="D125" s="43"/>
      <c r="E125" s="148" t="s">
        <v>183</v>
      </c>
      <c r="F125" s="149"/>
      <c r="G125" s="150"/>
      <c r="H125" s="6"/>
      <c r="I125" s="74">
        <v>25.9</v>
      </c>
      <c r="J125" s="74" t="s">
        <v>443</v>
      </c>
    </row>
    <row r="126" spans="2:10" ht="12" customHeight="1" x14ac:dyDescent="0.25">
      <c r="B126" s="5"/>
      <c r="C126" s="44" t="s">
        <v>418</v>
      </c>
      <c r="D126" s="43"/>
      <c r="E126" s="148" t="s">
        <v>18</v>
      </c>
      <c r="F126" s="149"/>
      <c r="G126" s="150"/>
      <c r="H126" s="6"/>
      <c r="I126" s="74">
        <v>60.1</v>
      </c>
      <c r="J126" s="74" t="s">
        <v>443</v>
      </c>
    </row>
    <row r="127" spans="2:10" ht="12" customHeight="1" x14ac:dyDescent="0.25">
      <c r="B127" s="5"/>
      <c r="C127" s="44" t="s">
        <v>419</v>
      </c>
      <c r="D127" s="43"/>
      <c r="E127" s="148" t="s">
        <v>26</v>
      </c>
      <c r="F127" s="149"/>
      <c r="G127" s="150"/>
      <c r="H127" s="6"/>
      <c r="I127" s="74">
        <v>48.9</v>
      </c>
      <c r="J127" s="74" t="s">
        <v>443</v>
      </c>
    </row>
    <row r="128" spans="2:10" ht="12" customHeight="1" x14ac:dyDescent="0.25">
      <c r="B128" s="5"/>
      <c r="C128" s="44" t="s">
        <v>420</v>
      </c>
      <c r="D128" s="43"/>
      <c r="E128" s="148" t="s">
        <v>18</v>
      </c>
      <c r="F128" s="149"/>
      <c r="G128" s="150"/>
      <c r="H128" s="6"/>
      <c r="I128" s="74">
        <v>58.9</v>
      </c>
      <c r="J128" s="74" t="s">
        <v>443</v>
      </c>
    </row>
    <row r="129" spans="2:10" ht="12" customHeight="1" x14ac:dyDescent="0.25">
      <c r="B129" s="5"/>
      <c r="C129" s="44" t="s">
        <v>421</v>
      </c>
      <c r="D129" s="43"/>
      <c r="E129" s="148" t="s">
        <v>126</v>
      </c>
      <c r="F129" s="149"/>
      <c r="G129" s="150"/>
      <c r="H129" s="6"/>
      <c r="I129" s="74">
        <v>11.5</v>
      </c>
      <c r="J129" s="74" t="s">
        <v>443</v>
      </c>
    </row>
    <row r="130" spans="2:10" ht="12" customHeight="1" x14ac:dyDescent="0.25">
      <c r="B130" s="5"/>
      <c r="C130" s="44" t="s">
        <v>422</v>
      </c>
      <c r="D130" s="43"/>
      <c r="E130" s="148" t="s">
        <v>68</v>
      </c>
      <c r="F130" s="149"/>
      <c r="G130" s="150"/>
      <c r="H130" s="6"/>
      <c r="I130" s="74">
        <v>14.7</v>
      </c>
      <c r="J130" s="74" t="s">
        <v>443</v>
      </c>
    </row>
    <row r="131" spans="2:10" ht="12" customHeight="1" x14ac:dyDescent="0.25">
      <c r="B131" s="5"/>
      <c r="C131" s="44" t="s">
        <v>423</v>
      </c>
      <c r="D131" s="43"/>
      <c r="E131" s="148" t="s">
        <v>18</v>
      </c>
      <c r="F131" s="149"/>
      <c r="G131" s="150"/>
      <c r="H131" s="6"/>
      <c r="I131" s="74">
        <v>60.4</v>
      </c>
      <c r="J131" s="74" t="s">
        <v>443</v>
      </c>
    </row>
    <row r="132" spans="2:10" ht="12" customHeight="1" x14ac:dyDescent="0.25">
      <c r="B132" s="5"/>
      <c r="C132" s="44" t="s">
        <v>424</v>
      </c>
      <c r="D132" s="43"/>
      <c r="E132" s="148" t="s">
        <v>18</v>
      </c>
      <c r="F132" s="149"/>
      <c r="G132" s="94"/>
      <c r="H132" s="6"/>
      <c r="I132" s="74">
        <v>60.5</v>
      </c>
      <c r="J132" s="74" t="s">
        <v>443</v>
      </c>
    </row>
    <row r="133" spans="2:10" ht="12" customHeight="1" x14ac:dyDescent="0.25">
      <c r="B133" s="5"/>
      <c r="C133" s="44" t="s">
        <v>425</v>
      </c>
      <c r="D133" s="43"/>
      <c r="E133" s="148" t="s">
        <v>18</v>
      </c>
      <c r="F133" s="149"/>
      <c r="G133" s="94"/>
      <c r="H133" s="6"/>
      <c r="I133" s="74">
        <v>61.1</v>
      </c>
      <c r="J133" s="74" t="s">
        <v>443</v>
      </c>
    </row>
    <row r="134" spans="2:10" ht="12" customHeight="1" x14ac:dyDescent="0.25">
      <c r="B134" s="5"/>
      <c r="C134" s="44" t="s">
        <v>426</v>
      </c>
      <c r="D134" s="43"/>
      <c r="E134" s="148" t="s">
        <v>151</v>
      </c>
      <c r="F134" s="149"/>
      <c r="G134" s="94"/>
      <c r="H134" s="6"/>
      <c r="I134" s="74">
        <v>45</v>
      </c>
      <c r="J134" s="74" t="s">
        <v>443</v>
      </c>
    </row>
    <row r="135" spans="2:10" ht="12" customHeight="1" x14ac:dyDescent="0.25">
      <c r="B135" s="5"/>
      <c r="C135" s="44" t="s">
        <v>427</v>
      </c>
      <c r="D135" s="43"/>
      <c r="E135" s="148" t="s">
        <v>126</v>
      </c>
      <c r="F135" s="149"/>
      <c r="G135" s="94"/>
      <c r="H135" s="6"/>
      <c r="I135" s="74">
        <v>1.6</v>
      </c>
      <c r="J135" s="74" t="s">
        <v>443</v>
      </c>
    </row>
    <row r="136" spans="2:10" ht="12" customHeight="1" x14ac:dyDescent="0.25">
      <c r="B136" s="5"/>
      <c r="C136" s="44" t="s">
        <v>428</v>
      </c>
      <c r="D136" s="43"/>
      <c r="E136" s="148" t="s">
        <v>126</v>
      </c>
      <c r="F136" s="149"/>
      <c r="G136" s="94"/>
      <c r="H136" s="6"/>
      <c r="I136" s="74">
        <v>0.5</v>
      </c>
      <c r="J136" s="74" t="s">
        <v>443</v>
      </c>
    </row>
    <row r="137" spans="2:10" ht="12" customHeight="1" x14ac:dyDescent="0.25">
      <c r="B137" s="5"/>
      <c r="C137" s="44" t="s">
        <v>429</v>
      </c>
      <c r="D137" s="43"/>
      <c r="E137" s="148" t="s">
        <v>126</v>
      </c>
      <c r="F137" s="149"/>
      <c r="G137" s="94"/>
      <c r="H137" s="6"/>
      <c r="I137" s="74">
        <v>1</v>
      </c>
      <c r="J137" s="74" t="s">
        <v>443</v>
      </c>
    </row>
    <row r="138" spans="2:10" ht="12" customHeight="1" x14ac:dyDescent="0.25">
      <c r="B138" s="5"/>
      <c r="C138" s="44" t="s">
        <v>430</v>
      </c>
      <c r="D138" s="43"/>
      <c r="E138" s="148" t="s">
        <v>126</v>
      </c>
      <c r="F138" s="149"/>
      <c r="G138" s="94"/>
      <c r="H138" s="6"/>
      <c r="I138" s="74">
        <v>1</v>
      </c>
      <c r="J138" s="74" t="s">
        <v>443</v>
      </c>
    </row>
    <row r="139" spans="2:10" ht="12" customHeight="1" thickBot="1" x14ac:dyDescent="0.3">
      <c r="B139" s="5"/>
      <c r="C139" s="44"/>
      <c r="D139" s="43"/>
      <c r="E139" s="181"/>
      <c r="F139" s="182"/>
      <c r="G139" s="94"/>
      <c r="H139" s="6"/>
      <c r="I139" s="99"/>
      <c r="J139" s="99"/>
    </row>
    <row r="140" spans="2:10" ht="12" customHeight="1" x14ac:dyDescent="0.25">
      <c r="B140" s="1" t="s">
        <v>32</v>
      </c>
      <c r="C140" s="42" t="s">
        <v>399</v>
      </c>
      <c r="D140" s="41"/>
      <c r="E140" s="178" t="s">
        <v>9</v>
      </c>
      <c r="F140" s="179"/>
      <c r="G140" s="180"/>
      <c r="H140" s="2"/>
      <c r="I140" s="98">
        <v>16</v>
      </c>
      <c r="J140" s="98" t="s">
        <v>443</v>
      </c>
    </row>
    <row r="141" spans="2:10" ht="12" customHeight="1" x14ac:dyDescent="0.25">
      <c r="B141" s="3"/>
      <c r="C141" s="44" t="s">
        <v>400</v>
      </c>
      <c r="D141" s="43"/>
      <c r="E141" s="148" t="s">
        <v>9</v>
      </c>
      <c r="F141" s="149"/>
      <c r="G141" s="150"/>
      <c r="H141" s="4"/>
      <c r="I141" s="74">
        <v>0</v>
      </c>
      <c r="J141" s="98" t="s">
        <v>443</v>
      </c>
    </row>
    <row r="142" spans="2:10" ht="12" customHeight="1" x14ac:dyDescent="0.25">
      <c r="B142" s="3"/>
      <c r="C142" s="44" t="s">
        <v>32</v>
      </c>
      <c r="D142" s="43"/>
      <c r="E142" s="148" t="s">
        <v>9</v>
      </c>
      <c r="F142" s="149"/>
      <c r="G142" s="150"/>
      <c r="H142" s="4"/>
      <c r="I142" s="74">
        <v>16</v>
      </c>
      <c r="J142" s="98" t="s">
        <v>443</v>
      </c>
    </row>
    <row r="143" spans="2:10" ht="12" customHeight="1" x14ac:dyDescent="0.25">
      <c r="B143" s="5"/>
      <c r="C143" s="44" t="s">
        <v>52</v>
      </c>
      <c r="D143" s="43"/>
      <c r="E143" s="148" t="s">
        <v>9</v>
      </c>
      <c r="F143" s="149"/>
      <c r="G143" s="150"/>
      <c r="H143" s="6"/>
      <c r="I143" s="74">
        <v>16</v>
      </c>
      <c r="J143" s="98" t="s">
        <v>443</v>
      </c>
    </row>
    <row r="144" spans="2:10" ht="12" customHeight="1" x14ac:dyDescent="0.25">
      <c r="B144" s="5"/>
      <c r="C144" s="44" t="s">
        <v>57</v>
      </c>
      <c r="D144" s="43"/>
      <c r="E144" s="148" t="s">
        <v>26</v>
      </c>
      <c r="F144" s="149"/>
      <c r="G144" s="150"/>
      <c r="H144" s="6"/>
      <c r="I144" s="74">
        <v>63.6</v>
      </c>
      <c r="J144" s="98" t="s">
        <v>443</v>
      </c>
    </row>
    <row r="145" spans="2:10" ht="12" customHeight="1" x14ac:dyDescent="0.25">
      <c r="B145" s="5"/>
      <c r="C145" s="44" t="s">
        <v>74</v>
      </c>
      <c r="D145" s="43"/>
      <c r="E145" s="148" t="s">
        <v>98</v>
      </c>
      <c r="F145" s="149"/>
      <c r="G145" s="150"/>
      <c r="H145" s="6"/>
      <c r="I145" s="74">
        <v>9</v>
      </c>
      <c r="J145" s="74" t="s">
        <v>444</v>
      </c>
    </row>
    <row r="146" spans="2:10" ht="12" customHeight="1" x14ac:dyDescent="0.25">
      <c r="B146" s="5"/>
      <c r="C146" s="44" t="s">
        <v>92</v>
      </c>
      <c r="D146" s="43"/>
      <c r="E146" s="148" t="s">
        <v>18</v>
      </c>
      <c r="F146" s="149"/>
      <c r="G146" s="150"/>
      <c r="H146" s="6"/>
      <c r="I146" s="74">
        <v>15</v>
      </c>
      <c r="J146" s="74" t="s">
        <v>443</v>
      </c>
    </row>
    <row r="147" spans="2:10" ht="12" customHeight="1" x14ac:dyDescent="0.25">
      <c r="B147" s="5"/>
      <c r="C147" s="44" t="s">
        <v>141</v>
      </c>
      <c r="D147" s="43"/>
      <c r="E147" s="148" t="s">
        <v>18</v>
      </c>
      <c r="F147" s="149"/>
      <c r="G147" s="150"/>
      <c r="H147" s="6"/>
      <c r="I147" s="74">
        <v>54.5</v>
      </c>
      <c r="J147" s="74" t="s">
        <v>443</v>
      </c>
    </row>
    <row r="148" spans="2:10" ht="12" customHeight="1" x14ac:dyDescent="0.25">
      <c r="B148" s="5"/>
      <c r="C148" s="44" t="s">
        <v>147</v>
      </c>
      <c r="D148" s="43"/>
      <c r="E148" s="148" t="s">
        <v>26</v>
      </c>
      <c r="F148" s="149"/>
      <c r="G148" s="150"/>
      <c r="H148" s="6"/>
      <c r="I148" s="74">
        <v>60.7</v>
      </c>
      <c r="J148" s="74" t="s">
        <v>443</v>
      </c>
    </row>
    <row r="149" spans="2:10" ht="12" customHeight="1" x14ac:dyDescent="0.25">
      <c r="B149" s="5"/>
      <c r="C149" s="44" t="s">
        <v>401</v>
      </c>
      <c r="D149" s="43"/>
      <c r="E149" s="148" t="s">
        <v>126</v>
      </c>
      <c r="F149" s="149"/>
      <c r="G149" s="150"/>
      <c r="H149" s="6"/>
      <c r="I149" s="74">
        <v>14.8</v>
      </c>
      <c r="J149" s="74" t="s">
        <v>443</v>
      </c>
    </row>
    <row r="150" spans="2:10" ht="12" customHeight="1" x14ac:dyDescent="0.25">
      <c r="B150" s="5"/>
      <c r="C150" s="44" t="s">
        <v>402</v>
      </c>
      <c r="D150" s="43"/>
      <c r="E150" s="148" t="s">
        <v>18</v>
      </c>
      <c r="F150" s="149"/>
      <c r="G150" s="150"/>
      <c r="H150" s="6"/>
      <c r="I150" s="74">
        <v>13.9</v>
      </c>
      <c r="J150" s="74" t="s">
        <v>443</v>
      </c>
    </row>
    <row r="151" spans="2:10" ht="12" customHeight="1" x14ac:dyDescent="0.25">
      <c r="B151" s="5"/>
      <c r="C151" s="44" t="s">
        <v>403</v>
      </c>
      <c r="D151" s="43"/>
      <c r="E151" s="148" t="s">
        <v>18</v>
      </c>
      <c r="F151" s="149"/>
      <c r="G151" s="150"/>
      <c r="H151" s="6"/>
      <c r="I151" s="74">
        <v>58.4</v>
      </c>
      <c r="J151" s="74" t="s">
        <v>443</v>
      </c>
    </row>
    <row r="152" spans="2:10" ht="12" customHeight="1" x14ac:dyDescent="0.25">
      <c r="B152" s="5"/>
      <c r="C152" s="44" t="s">
        <v>404</v>
      </c>
      <c r="D152" s="43"/>
      <c r="E152" s="148" t="s">
        <v>18</v>
      </c>
      <c r="F152" s="149"/>
      <c r="G152" s="150"/>
      <c r="H152" s="6"/>
      <c r="I152" s="74">
        <v>15.3</v>
      </c>
      <c r="J152" s="74" t="s">
        <v>443</v>
      </c>
    </row>
    <row r="153" spans="2:10" ht="12" customHeight="1" x14ac:dyDescent="0.25">
      <c r="B153" s="5"/>
      <c r="C153" s="44" t="s">
        <v>405</v>
      </c>
      <c r="D153" s="43"/>
      <c r="E153" s="148" t="s">
        <v>18</v>
      </c>
      <c r="F153" s="149"/>
      <c r="G153" s="150"/>
      <c r="H153" s="6"/>
      <c r="I153" s="74">
        <v>14.9</v>
      </c>
      <c r="J153" s="74" t="s">
        <v>443</v>
      </c>
    </row>
    <row r="154" spans="2:10" ht="12" customHeight="1" x14ac:dyDescent="0.25">
      <c r="B154" s="5"/>
      <c r="C154" s="44" t="s">
        <v>406</v>
      </c>
      <c r="D154" s="43"/>
      <c r="E154" s="148" t="s">
        <v>18</v>
      </c>
      <c r="F154" s="149"/>
      <c r="G154" s="150"/>
      <c r="H154" s="6"/>
      <c r="I154" s="74">
        <v>58.9</v>
      </c>
      <c r="J154" s="74" t="s">
        <v>443</v>
      </c>
    </row>
    <row r="155" spans="2:10" ht="12" customHeight="1" x14ac:dyDescent="0.25">
      <c r="B155" s="5"/>
      <c r="C155" s="44" t="s">
        <v>407</v>
      </c>
      <c r="D155" s="43"/>
      <c r="E155" s="148" t="s">
        <v>26</v>
      </c>
      <c r="F155" s="149"/>
      <c r="G155" s="150"/>
      <c r="H155" s="6"/>
      <c r="I155" s="74">
        <v>28.9</v>
      </c>
      <c r="J155" s="74" t="s">
        <v>443</v>
      </c>
    </row>
    <row r="156" spans="2:10" ht="12" customHeight="1" x14ac:dyDescent="0.25">
      <c r="B156" s="5"/>
      <c r="C156" s="44" t="s">
        <v>408</v>
      </c>
      <c r="D156" s="43"/>
      <c r="E156" s="148" t="s">
        <v>34</v>
      </c>
      <c r="F156" s="149"/>
      <c r="G156" s="150"/>
      <c r="H156" s="6"/>
      <c r="I156" s="74">
        <v>29.4</v>
      </c>
      <c r="J156" s="74" t="s">
        <v>443</v>
      </c>
    </row>
    <row r="157" spans="2:10" ht="12" customHeight="1" x14ac:dyDescent="0.25">
      <c r="B157" s="5"/>
      <c r="C157" s="44" t="s">
        <v>409</v>
      </c>
      <c r="D157" s="43"/>
      <c r="E157" s="148" t="s">
        <v>18</v>
      </c>
      <c r="F157" s="149"/>
      <c r="G157" s="150"/>
      <c r="H157" s="6"/>
      <c r="I157" s="74">
        <v>15.2</v>
      </c>
      <c r="J157" s="74" t="s">
        <v>443</v>
      </c>
    </row>
    <row r="158" spans="2:10" ht="12" customHeight="1" x14ac:dyDescent="0.25">
      <c r="B158" s="5"/>
      <c r="C158" s="44" t="s">
        <v>410</v>
      </c>
      <c r="D158" s="43"/>
      <c r="E158" s="148" t="s">
        <v>18</v>
      </c>
      <c r="F158" s="149"/>
      <c r="G158" s="150"/>
      <c r="H158" s="6"/>
      <c r="I158" s="74">
        <v>15.9</v>
      </c>
      <c r="J158" s="74" t="s">
        <v>443</v>
      </c>
    </row>
    <row r="159" spans="2:10" ht="12" customHeight="1" x14ac:dyDescent="0.25">
      <c r="B159" s="5"/>
      <c r="C159" s="44" t="s">
        <v>411</v>
      </c>
      <c r="D159" s="43"/>
      <c r="E159" s="148" t="s">
        <v>18</v>
      </c>
      <c r="F159" s="149"/>
      <c r="G159" s="150"/>
      <c r="H159" s="6"/>
      <c r="I159" s="74">
        <v>62.2</v>
      </c>
      <c r="J159" s="74" t="s">
        <v>443</v>
      </c>
    </row>
    <row r="160" spans="2:10" ht="12" customHeight="1" x14ac:dyDescent="0.25">
      <c r="B160" s="5"/>
      <c r="C160" s="44" t="s">
        <v>412</v>
      </c>
      <c r="D160" s="43"/>
      <c r="E160" s="148" t="s">
        <v>18</v>
      </c>
      <c r="F160" s="149"/>
      <c r="G160" s="150"/>
      <c r="H160" s="6"/>
      <c r="I160" s="74">
        <v>61.7</v>
      </c>
      <c r="J160" s="74" t="s">
        <v>443</v>
      </c>
    </row>
    <row r="161" spans="2:10" ht="12" customHeight="1" x14ac:dyDescent="0.25">
      <c r="B161" s="5"/>
      <c r="C161" s="44" t="s">
        <v>413</v>
      </c>
      <c r="D161" s="43"/>
      <c r="E161" s="148" t="s">
        <v>104</v>
      </c>
      <c r="F161" s="149"/>
      <c r="G161" s="150"/>
      <c r="H161" s="6"/>
      <c r="I161" s="74">
        <v>30.7</v>
      </c>
      <c r="J161" s="74" t="s">
        <v>444</v>
      </c>
    </row>
    <row r="162" spans="2:10" ht="12" customHeight="1" x14ac:dyDescent="0.25">
      <c r="B162" s="5"/>
      <c r="C162" s="44" t="s">
        <v>414</v>
      </c>
      <c r="D162" s="43"/>
      <c r="E162" s="148" t="s">
        <v>104</v>
      </c>
      <c r="F162" s="149"/>
      <c r="G162" s="150"/>
      <c r="H162" s="6"/>
      <c r="I162" s="74">
        <v>29.4</v>
      </c>
      <c r="J162" s="74" t="s">
        <v>444</v>
      </c>
    </row>
    <row r="163" spans="2:10" ht="12" customHeight="1" x14ac:dyDescent="0.25">
      <c r="B163" s="5"/>
      <c r="C163" s="44" t="s">
        <v>415</v>
      </c>
      <c r="D163" s="43"/>
      <c r="E163" s="148" t="s">
        <v>104</v>
      </c>
      <c r="F163" s="149"/>
      <c r="G163" s="150"/>
      <c r="H163" s="6"/>
      <c r="I163" s="74">
        <v>6</v>
      </c>
      <c r="J163" s="74" t="s">
        <v>444</v>
      </c>
    </row>
    <row r="164" spans="2:10" ht="12" customHeight="1" x14ac:dyDescent="0.25">
      <c r="B164" s="5"/>
      <c r="C164" s="44" t="s">
        <v>416</v>
      </c>
      <c r="D164" s="43"/>
      <c r="E164" s="148" t="s">
        <v>183</v>
      </c>
      <c r="F164" s="149"/>
      <c r="G164" s="150"/>
      <c r="H164" s="6"/>
      <c r="I164" s="74">
        <v>20.8</v>
      </c>
      <c r="J164" s="74" t="s">
        <v>443</v>
      </c>
    </row>
    <row r="165" spans="2:10" ht="12" customHeight="1" x14ac:dyDescent="0.25">
      <c r="B165" s="5"/>
      <c r="C165" s="44" t="s">
        <v>417</v>
      </c>
      <c r="D165" s="43"/>
      <c r="E165" s="148" t="s">
        <v>183</v>
      </c>
      <c r="F165" s="149"/>
      <c r="G165" s="150"/>
      <c r="H165" s="6"/>
      <c r="I165" s="74">
        <v>25.9</v>
      </c>
      <c r="J165" s="74" t="s">
        <v>443</v>
      </c>
    </row>
    <row r="166" spans="2:10" ht="12" customHeight="1" x14ac:dyDescent="0.25">
      <c r="B166" s="5"/>
      <c r="C166" s="44" t="s">
        <v>418</v>
      </c>
      <c r="D166" s="43"/>
      <c r="E166" s="148" t="s">
        <v>18</v>
      </c>
      <c r="F166" s="149"/>
      <c r="G166" s="150"/>
      <c r="H166" s="6"/>
      <c r="I166" s="74">
        <v>60.1</v>
      </c>
      <c r="J166" s="74" t="s">
        <v>443</v>
      </c>
    </row>
    <row r="167" spans="2:10" ht="12" customHeight="1" x14ac:dyDescent="0.25">
      <c r="B167" s="5"/>
      <c r="C167" s="44" t="s">
        <v>419</v>
      </c>
      <c r="D167" s="43"/>
      <c r="E167" s="148" t="s">
        <v>26</v>
      </c>
      <c r="F167" s="149"/>
      <c r="G167" s="150"/>
      <c r="H167" s="6"/>
      <c r="I167" s="74">
        <v>48.9</v>
      </c>
      <c r="J167" s="74" t="s">
        <v>443</v>
      </c>
    </row>
    <row r="168" spans="2:10" ht="12" customHeight="1" x14ac:dyDescent="0.25">
      <c r="B168" s="5"/>
      <c r="C168" s="44" t="s">
        <v>420</v>
      </c>
      <c r="D168" s="43"/>
      <c r="E168" s="148" t="s">
        <v>18</v>
      </c>
      <c r="F168" s="149"/>
      <c r="G168" s="150"/>
      <c r="H168" s="6"/>
      <c r="I168" s="74">
        <v>58.9</v>
      </c>
      <c r="J168" s="74" t="s">
        <v>443</v>
      </c>
    </row>
    <row r="169" spans="2:10" ht="12" customHeight="1" x14ac:dyDescent="0.25">
      <c r="B169" s="5"/>
      <c r="C169" s="44" t="s">
        <v>421</v>
      </c>
      <c r="D169" s="43"/>
      <c r="E169" s="148" t="s">
        <v>18</v>
      </c>
      <c r="F169" s="149"/>
      <c r="G169" s="150"/>
      <c r="H169" s="6"/>
      <c r="I169" s="74">
        <v>11.5</v>
      </c>
      <c r="J169" s="74" t="s">
        <v>443</v>
      </c>
    </row>
    <row r="170" spans="2:10" ht="12" customHeight="1" x14ac:dyDescent="0.25">
      <c r="B170" s="5"/>
      <c r="C170" s="44" t="s">
        <v>422</v>
      </c>
      <c r="D170" s="43"/>
      <c r="E170" s="148" t="s">
        <v>68</v>
      </c>
      <c r="F170" s="149"/>
      <c r="G170" s="150"/>
      <c r="H170" s="6"/>
      <c r="I170" s="74">
        <v>14.7</v>
      </c>
      <c r="J170" s="74" t="s">
        <v>443</v>
      </c>
    </row>
    <row r="171" spans="2:10" ht="12" customHeight="1" x14ac:dyDescent="0.25">
      <c r="B171" s="5"/>
      <c r="C171" s="44" t="s">
        <v>423</v>
      </c>
      <c r="D171" s="43"/>
      <c r="E171" s="148" t="s">
        <v>18</v>
      </c>
      <c r="F171" s="149"/>
      <c r="G171" s="150"/>
      <c r="H171" s="6"/>
      <c r="I171" s="74">
        <v>60.4</v>
      </c>
      <c r="J171" s="74" t="s">
        <v>443</v>
      </c>
    </row>
    <row r="172" spans="2:10" ht="12" customHeight="1" x14ac:dyDescent="0.25">
      <c r="B172" s="5"/>
      <c r="C172" s="44" t="s">
        <v>424</v>
      </c>
      <c r="D172" s="43"/>
      <c r="E172" s="148" t="s">
        <v>18</v>
      </c>
      <c r="F172" s="149"/>
      <c r="G172" s="94"/>
      <c r="H172" s="6"/>
      <c r="I172" s="74">
        <v>60.5</v>
      </c>
      <c r="J172" s="74" t="s">
        <v>443</v>
      </c>
    </row>
    <row r="173" spans="2:10" ht="12" customHeight="1" x14ac:dyDescent="0.25">
      <c r="B173" s="5"/>
      <c r="C173" s="44" t="s">
        <v>425</v>
      </c>
      <c r="D173" s="43"/>
      <c r="E173" s="148" t="s">
        <v>18</v>
      </c>
      <c r="F173" s="149"/>
      <c r="G173" s="94"/>
      <c r="H173" s="6"/>
      <c r="I173" s="74">
        <v>61.1</v>
      </c>
      <c r="J173" s="74" t="s">
        <v>443</v>
      </c>
    </row>
    <row r="174" spans="2:10" ht="12" customHeight="1" x14ac:dyDescent="0.25">
      <c r="B174" s="5"/>
      <c r="C174" s="44" t="s">
        <v>426</v>
      </c>
      <c r="D174" s="43"/>
      <c r="E174" s="148" t="s">
        <v>151</v>
      </c>
      <c r="F174" s="149"/>
      <c r="G174" s="94"/>
      <c r="H174" s="6"/>
      <c r="I174" s="74">
        <v>45</v>
      </c>
      <c r="J174" s="74" t="s">
        <v>443</v>
      </c>
    </row>
    <row r="175" spans="2:10" ht="12" customHeight="1" x14ac:dyDescent="0.25">
      <c r="B175" s="5"/>
      <c r="C175" s="44" t="s">
        <v>427</v>
      </c>
      <c r="D175" s="43"/>
      <c r="E175" s="148" t="s">
        <v>126</v>
      </c>
      <c r="F175" s="149"/>
      <c r="G175" s="94"/>
      <c r="H175" s="6"/>
      <c r="I175" s="74">
        <v>1.6</v>
      </c>
      <c r="J175" s="74" t="s">
        <v>443</v>
      </c>
    </row>
    <row r="176" spans="2:10" ht="12" customHeight="1" x14ac:dyDescent="0.25">
      <c r="B176" s="5"/>
      <c r="C176" s="44" t="s">
        <v>428</v>
      </c>
      <c r="D176" s="43"/>
      <c r="E176" s="148" t="s">
        <v>126</v>
      </c>
      <c r="F176" s="149"/>
      <c r="G176" s="94"/>
      <c r="H176" s="6"/>
      <c r="I176" s="74">
        <v>0.5</v>
      </c>
      <c r="J176" s="74" t="s">
        <v>443</v>
      </c>
    </row>
    <row r="177" spans="2:10" ht="12" customHeight="1" x14ac:dyDescent="0.25">
      <c r="B177" s="5"/>
      <c r="C177" s="44" t="s">
        <v>429</v>
      </c>
      <c r="D177" s="43"/>
      <c r="E177" s="148" t="s">
        <v>126</v>
      </c>
      <c r="F177" s="149"/>
      <c r="G177" s="94"/>
      <c r="H177" s="6"/>
      <c r="I177" s="74">
        <v>1</v>
      </c>
      <c r="J177" s="74" t="s">
        <v>443</v>
      </c>
    </row>
    <row r="178" spans="2:10" ht="12" customHeight="1" x14ac:dyDescent="0.25">
      <c r="B178" s="5"/>
      <c r="C178" s="44" t="s">
        <v>430</v>
      </c>
      <c r="D178" s="43"/>
      <c r="E178" s="148" t="s">
        <v>126</v>
      </c>
      <c r="F178" s="149"/>
      <c r="G178" s="94"/>
      <c r="H178" s="6"/>
      <c r="I178" s="74">
        <v>1</v>
      </c>
      <c r="J178" s="74" t="s">
        <v>443</v>
      </c>
    </row>
    <row r="179" spans="2:10" ht="12" customHeight="1" x14ac:dyDescent="0.25">
      <c r="B179" s="5"/>
      <c r="C179" s="44"/>
      <c r="D179" s="43"/>
      <c r="E179" s="148"/>
      <c r="F179" s="149"/>
      <c r="G179" s="150"/>
      <c r="H179" s="6"/>
      <c r="I179" s="74"/>
      <c r="J179" s="74"/>
    </row>
    <row r="180" spans="2:10" ht="12" customHeight="1" x14ac:dyDescent="0.25">
      <c r="B180" s="5"/>
      <c r="C180" s="44"/>
      <c r="D180" s="43"/>
      <c r="E180" s="148"/>
      <c r="F180" s="149"/>
      <c r="G180" s="94"/>
      <c r="H180" s="6"/>
      <c r="I180" s="74"/>
      <c r="J180" s="74"/>
    </row>
    <row r="181" spans="2:10" ht="12" customHeight="1" x14ac:dyDescent="0.25">
      <c r="B181" s="5"/>
      <c r="C181" s="44"/>
      <c r="D181" s="43"/>
      <c r="E181" s="148"/>
      <c r="F181" s="149"/>
      <c r="G181" s="150"/>
      <c r="H181" s="6"/>
      <c r="I181" s="74"/>
      <c r="J181" s="74"/>
    </row>
    <row r="182" spans="2:10" ht="12" customHeight="1" x14ac:dyDescent="0.25">
      <c r="B182" s="5"/>
      <c r="C182" s="44"/>
      <c r="D182" s="43"/>
      <c r="E182" s="148"/>
      <c r="F182" s="149"/>
      <c r="G182" s="150"/>
      <c r="H182" s="6"/>
      <c r="I182" s="74"/>
      <c r="J182" s="74"/>
    </row>
    <row r="183" spans="2:10" ht="12" customHeight="1" x14ac:dyDescent="0.25">
      <c r="B183" s="5"/>
      <c r="C183" s="44"/>
      <c r="D183" s="43"/>
      <c r="E183" s="148"/>
      <c r="F183" s="149"/>
      <c r="G183" s="150"/>
      <c r="H183" s="6"/>
      <c r="I183" s="74"/>
      <c r="J183" s="74"/>
    </row>
    <row r="184" spans="2:10" ht="12" customHeight="1" x14ac:dyDescent="0.25">
      <c r="B184" s="5"/>
      <c r="C184" s="44"/>
      <c r="D184" s="43"/>
      <c r="E184" s="148"/>
      <c r="F184" s="149"/>
      <c r="G184" s="150"/>
      <c r="H184" s="6"/>
      <c r="I184" s="74"/>
      <c r="J184" s="74"/>
    </row>
    <row r="185" spans="2:10" ht="12" customHeight="1" x14ac:dyDescent="0.25">
      <c r="B185" s="5"/>
      <c r="C185" s="44"/>
      <c r="D185" s="43"/>
      <c r="E185" s="148"/>
      <c r="F185" s="149"/>
      <c r="G185" s="94"/>
      <c r="H185" s="6"/>
      <c r="I185" s="74"/>
      <c r="J185" s="74"/>
    </row>
    <row r="186" spans="2:10" ht="12" customHeight="1" x14ac:dyDescent="0.25">
      <c r="B186" s="5"/>
      <c r="C186" s="44"/>
      <c r="D186" s="43"/>
      <c r="E186" s="148"/>
      <c r="F186" s="149"/>
      <c r="G186" s="94"/>
      <c r="H186" s="6"/>
      <c r="I186" s="74"/>
      <c r="J186" s="74"/>
    </row>
    <row r="187" spans="2:10" ht="12" customHeight="1" x14ac:dyDescent="0.25">
      <c r="B187" s="5"/>
      <c r="C187" s="44"/>
      <c r="D187" s="43"/>
      <c r="E187" s="175"/>
      <c r="F187" s="176"/>
      <c r="G187" s="177"/>
      <c r="H187" s="6"/>
      <c r="I187" s="74"/>
      <c r="J187" s="74"/>
    </row>
    <row r="188" spans="2:10" ht="12" customHeight="1" x14ac:dyDescent="0.25">
      <c r="B188" s="5"/>
      <c r="C188" s="44"/>
      <c r="D188" s="43"/>
      <c r="E188" s="175"/>
      <c r="F188" s="176"/>
      <c r="G188" s="94"/>
      <c r="H188" s="6"/>
      <c r="I188" s="74"/>
      <c r="J188" s="74"/>
    </row>
    <row r="189" spans="2:10" ht="12" customHeight="1" x14ac:dyDescent="0.25">
      <c r="B189" s="5"/>
      <c r="C189" s="44"/>
      <c r="D189" s="43"/>
      <c r="E189" s="175"/>
      <c r="F189" s="176"/>
      <c r="G189" s="94"/>
      <c r="H189" s="6"/>
      <c r="I189" s="74"/>
      <c r="J189" s="74"/>
    </row>
    <row r="190" spans="2:10" ht="12" customHeight="1" x14ac:dyDescent="0.25">
      <c r="B190" s="5"/>
      <c r="C190" s="44"/>
      <c r="D190" s="43"/>
      <c r="E190" s="175"/>
      <c r="F190" s="176"/>
      <c r="G190" s="94"/>
      <c r="H190" s="6"/>
      <c r="I190" s="74"/>
      <c r="J190" s="74"/>
    </row>
    <row r="191" spans="2:10" ht="12" customHeight="1" x14ac:dyDescent="0.25">
      <c r="B191" s="5"/>
      <c r="C191" s="44"/>
      <c r="D191" s="43"/>
      <c r="E191" s="175"/>
      <c r="F191" s="176"/>
      <c r="G191" s="94"/>
      <c r="H191" s="6"/>
      <c r="I191" s="74"/>
      <c r="J191" s="74"/>
    </row>
    <row r="192" spans="2:10" ht="12" customHeight="1" x14ac:dyDescent="0.25">
      <c r="B192" s="5"/>
      <c r="C192" s="44"/>
      <c r="D192" s="43"/>
      <c r="E192" s="175"/>
      <c r="F192" s="176"/>
      <c r="G192" s="94"/>
      <c r="H192" s="6"/>
      <c r="I192" s="74"/>
      <c r="J192" s="74"/>
    </row>
    <row r="193" spans="2:10" ht="12" customHeight="1" x14ac:dyDescent="0.25">
      <c r="B193" s="5"/>
      <c r="C193" s="44"/>
      <c r="D193" s="43"/>
      <c r="E193" s="175"/>
      <c r="F193" s="176"/>
      <c r="G193" s="94"/>
      <c r="H193" s="6"/>
      <c r="I193" s="74"/>
      <c r="J193" s="74"/>
    </row>
    <row r="194" spans="2:10" ht="12" customHeight="1" x14ac:dyDescent="0.25">
      <c r="B194" s="5"/>
      <c r="C194" s="44"/>
      <c r="D194" s="43"/>
      <c r="E194" s="175"/>
      <c r="F194" s="176"/>
      <c r="G194" s="94"/>
      <c r="H194" s="6"/>
      <c r="I194" s="74"/>
      <c r="J194" s="74"/>
    </row>
    <row r="195" spans="2:10" ht="12" customHeight="1" x14ac:dyDescent="0.25">
      <c r="B195" s="5"/>
      <c r="C195" s="44"/>
      <c r="D195" s="43"/>
      <c r="E195" s="148"/>
      <c r="F195" s="149"/>
      <c r="G195" s="150"/>
      <c r="H195" s="6"/>
      <c r="I195" s="74"/>
      <c r="J195" s="74"/>
    </row>
    <row r="196" spans="2:10" ht="12" customHeight="1" x14ac:dyDescent="0.25">
      <c r="B196" s="5"/>
      <c r="C196" s="44"/>
      <c r="D196" s="43"/>
      <c r="E196" s="148"/>
      <c r="F196" s="149"/>
      <c r="G196" s="150"/>
      <c r="H196" s="6"/>
      <c r="I196" s="74"/>
      <c r="J196" s="74"/>
    </row>
    <row r="197" spans="2:10" ht="12" customHeight="1" x14ac:dyDescent="0.25">
      <c r="B197" s="5"/>
      <c r="C197" s="44"/>
      <c r="D197" s="43"/>
      <c r="E197" s="148"/>
      <c r="F197" s="149"/>
      <c r="G197" s="150"/>
      <c r="H197" s="6"/>
      <c r="I197" s="74"/>
      <c r="J197" s="74"/>
    </row>
    <row r="198" spans="2:10" ht="12" customHeight="1" x14ac:dyDescent="0.25">
      <c r="B198" s="5"/>
      <c r="C198" s="44"/>
      <c r="D198" s="43"/>
      <c r="E198" s="148"/>
      <c r="F198" s="149"/>
      <c r="G198" s="150"/>
      <c r="H198" s="6"/>
      <c r="I198" s="74"/>
      <c r="J198" s="74"/>
    </row>
    <row r="199" spans="2:10" ht="12" customHeight="1" x14ac:dyDescent="0.25">
      <c r="B199" s="5"/>
      <c r="C199" s="44"/>
      <c r="D199" s="48"/>
      <c r="E199" s="148"/>
      <c r="F199" s="149"/>
      <c r="G199" s="150"/>
      <c r="H199" s="6"/>
      <c r="I199" s="74"/>
      <c r="J199" s="74"/>
    </row>
    <row r="200" spans="2:10" ht="15.75" thickBot="1" x14ac:dyDescent="0.3">
      <c r="B200" s="45"/>
      <c r="C200" s="46"/>
      <c r="D200" s="49"/>
      <c r="E200" s="148"/>
      <c r="F200" s="149"/>
      <c r="G200" s="150"/>
      <c r="H200" s="47"/>
      <c r="I200" s="75"/>
      <c r="J200" s="106"/>
    </row>
    <row r="201" spans="2:10" ht="16.5" thickTop="1" thickBot="1" x14ac:dyDescent="0.3">
      <c r="B201" s="143"/>
      <c r="C201" s="143"/>
      <c r="D201" s="144"/>
      <c r="E201" s="145" t="s">
        <v>238</v>
      </c>
      <c r="F201" s="146"/>
      <c r="G201" s="146"/>
      <c r="H201" s="147"/>
      <c r="I201" s="76">
        <f>SUM(I12:I200)</f>
        <v>4684.3999999999996</v>
      </c>
    </row>
    <row r="202" spans="2:10" ht="15.75" thickTop="1" x14ac:dyDescent="0.25"/>
  </sheetData>
  <sheetProtection formatCells="0" formatColumns="0" formatRows="0" insertHyperlinks="0" deleteColumns="0" sort="0" autoFilter="0"/>
  <mergeCells count="202">
    <mergeCell ref="J10:J11"/>
    <mergeCell ref="E175:F175"/>
    <mergeCell ref="E176:F176"/>
    <mergeCell ref="E177:F177"/>
    <mergeCell ref="E178:F178"/>
    <mergeCell ref="E170:G170"/>
    <mergeCell ref="E171:G171"/>
    <mergeCell ref="E172:F172"/>
    <mergeCell ref="E173:F173"/>
    <mergeCell ref="E174:F174"/>
    <mergeCell ref="E165:G165"/>
    <mergeCell ref="E166:G166"/>
    <mergeCell ref="E167:G167"/>
    <mergeCell ref="E168:G168"/>
    <mergeCell ref="E169:G169"/>
    <mergeCell ref="E160:G160"/>
    <mergeCell ref="E161:G161"/>
    <mergeCell ref="E162:G162"/>
    <mergeCell ref="E163:G163"/>
    <mergeCell ref="E164:G164"/>
    <mergeCell ref="E155:G155"/>
    <mergeCell ref="E156:G156"/>
    <mergeCell ref="E157:G157"/>
    <mergeCell ref="E158:G158"/>
    <mergeCell ref="E150:G150"/>
    <mergeCell ref="E151:G151"/>
    <mergeCell ref="E152:G152"/>
    <mergeCell ref="E153:G153"/>
    <mergeCell ref="E154:G154"/>
    <mergeCell ref="E132:F132"/>
    <mergeCell ref="E133:F133"/>
    <mergeCell ref="E145:G145"/>
    <mergeCell ref="E146:G146"/>
    <mergeCell ref="E147:G147"/>
    <mergeCell ref="E148:G148"/>
    <mergeCell ref="E149:G149"/>
    <mergeCell ref="E140:G140"/>
    <mergeCell ref="E141:G141"/>
    <mergeCell ref="E142:G142"/>
    <mergeCell ref="E143:G143"/>
    <mergeCell ref="E144:G144"/>
    <mergeCell ref="E185:F185"/>
    <mergeCell ref="E186:F186"/>
    <mergeCell ref="E66:G66"/>
    <mergeCell ref="E100:G100"/>
    <mergeCell ref="E101:G101"/>
    <mergeCell ref="E102:G102"/>
    <mergeCell ref="E103:G103"/>
    <mergeCell ref="E104:G104"/>
    <mergeCell ref="E105:G105"/>
    <mergeCell ref="E106:G106"/>
    <mergeCell ref="E107:G107"/>
    <mergeCell ref="E108:G108"/>
    <mergeCell ref="E109:G109"/>
    <mergeCell ref="E110:G110"/>
    <mergeCell ref="E111:G111"/>
    <mergeCell ref="E112:G112"/>
    <mergeCell ref="E180:F180"/>
    <mergeCell ref="E181:G181"/>
    <mergeCell ref="E182:G182"/>
    <mergeCell ref="E134:F134"/>
    <mergeCell ref="E135:F135"/>
    <mergeCell ref="E136:F136"/>
    <mergeCell ref="E137:F137"/>
    <mergeCell ref="E129:G129"/>
    <mergeCell ref="E98:F98"/>
    <mergeCell ref="E99:F99"/>
    <mergeCell ref="E138:F138"/>
    <mergeCell ref="E139:F139"/>
    <mergeCell ref="E179:G179"/>
    <mergeCell ref="E113:G113"/>
    <mergeCell ref="E114:G114"/>
    <mergeCell ref="E115:G115"/>
    <mergeCell ref="E116:G116"/>
    <mergeCell ref="E117:G117"/>
    <mergeCell ref="E118:G118"/>
    <mergeCell ref="E119:G119"/>
    <mergeCell ref="E120:G120"/>
    <mergeCell ref="E121:G121"/>
    <mergeCell ref="E122:G122"/>
    <mergeCell ref="E123:G123"/>
    <mergeCell ref="E124:G124"/>
    <mergeCell ref="E125:G125"/>
    <mergeCell ref="E126:G126"/>
    <mergeCell ref="E127:G127"/>
    <mergeCell ref="E128:G128"/>
    <mergeCell ref="E130:G130"/>
    <mergeCell ref="E131:G131"/>
    <mergeCell ref="E159:G159"/>
    <mergeCell ref="E194:F194"/>
    <mergeCell ref="E61:G61"/>
    <mergeCell ref="E62:G62"/>
    <mergeCell ref="E63:G63"/>
    <mergeCell ref="E64:G64"/>
    <mergeCell ref="E65:G65"/>
    <mergeCell ref="E67:G67"/>
    <mergeCell ref="E68:G68"/>
    <mergeCell ref="E69:G69"/>
    <mergeCell ref="E70:G70"/>
    <mergeCell ref="E71:G71"/>
    <mergeCell ref="E72:G72"/>
    <mergeCell ref="E73:G73"/>
    <mergeCell ref="E74:G74"/>
    <mergeCell ref="E75:G75"/>
    <mergeCell ref="E76:G76"/>
    <mergeCell ref="E189:F189"/>
    <mergeCell ref="E190:F190"/>
    <mergeCell ref="E191:F191"/>
    <mergeCell ref="E192:F192"/>
    <mergeCell ref="E193:F193"/>
    <mergeCell ref="E93:F93"/>
    <mergeCell ref="E94:F94"/>
    <mergeCell ref="E95:F95"/>
    <mergeCell ref="E58:F58"/>
    <mergeCell ref="E59:F59"/>
    <mergeCell ref="E187:G187"/>
    <mergeCell ref="E188:F188"/>
    <mergeCell ref="E77:G77"/>
    <mergeCell ref="E78:G78"/>
    <mergeCell ref="E79:G79"/>
    <mergeCell ref="E80:G80"/>
    <mergeCell ref="E81:G81"/>
    <mergeCell ref="E82:G82"/>
    <mergeCell ref="E83:G83"/>
    <mergeCell ref="E84:G84"/>
    <mergeCell ref="E85:G85"/>
    <mergeCell ref="E86:G86"/>
    <mergeCell ref="E87:G87"/>
    <mergeCell ref="E96:F96"/>
    <mergeCell ref="E97:F97"/>
    <mergeCell ref="E88:G88"/>
    <mergeCell ref="E89:G89"/>
    <mergeCell ref="E90:G90"/>
    <mergeCell ref="E91:G91"/>
    <mergeCell ref="E92:G92"/>
    <mergeCell ref="E183:G183"/>
    <mergeCell ref="E184:G184"/>
    <mergeCell ref="B1:I1"/>
    <mergeCell ref="B2:I2"/>
    <mergeCell ref="E24:G24"/>
    <mergeCell ref="E25:G25"/>
    <mergeCell ref="E26:G26"/>
    <mergeCell ref="E27:G27"/>
    <mergeCell ref="E28:G28"/>
    <mergeCell ref="E29:G29"/>
    <mergeCell ref="E30:G30"/>
    <mergeCell ref="I10:I11"/>
    <mergeCell ref="H3:I3"/>
    <mergeCell ref="B3:F3"/>
    <mergeCell ref="H4:I4"/>
    <mergeCell ref="B4:F4"/>
    <mergeCell ref="E18:G18"/>
    <mergeCell ref="E10:G11"/>
    <mergeCell ref="E13:G13"/>
    <mergeCell ref="E17:G17"/>
    <mergeCell ref="E19:G19"/>
    <mergeCell ref="E42:G42"/>
    <mergeCell ref="E43:F43"/>
    <mergeCell ref="E20:G20"/>
    <mergeCell ref="E200:G200"/>
    <mergeCell ref="E44:F44"/>
    <mergeCell ref="E45:F45"/>
    <mergeCell ref="E46:F46"/>
    <mergeCell ref="E40:G40"/>
    <mergeCell ref="E34:G34"/>
    <mergeCell ref="E35:G35"/>
    <mergeCell ref="E33:G33"/>
    <mergeCell ref="E52:G52"/>
    <mergeCell ref="E53:F53"/>
    <mergeCell ref="E54:G54"/>
    <mergeCell ref="E55:G55"/>
    <mergeCell ref="E56:G56"/>
    <mergeCell ref="E47:F47"/>
    <mergeCell ref="E48:F48"/>
    <mergeCell ref="E49:F49"/>
    <mergeCell ref="E50:F50"/>
    <mergeCell ref="E51:F51"/>
    <mergeCell ref="E57:G57"/>
    <mergeCell ref="B201:D201"/>
    <mergeCell ref="E201:H201"/>
    <mergeCell ref="E198:G198"/>
    <mergeCell ref="E199:G199"/>
    <mergeCell ref="E41:G41"/>
    <mergeCell ref="E195:G195"/>
    <mergeCell ref="E196:G196"/>
    <mergeCell ref="E197:G197"/>
    <mergeCell ref="H10:H11"/>
    <mergeCell ref="E22:G22"/>
    <mergeCell ref="E23:G23"/>
    <mergeCell ref="E36:G36"/>
    <mergeCell ref="E37:G37"/>
    <mergeCell ref="E38:G38"/>
    <mergeCell ref="E21:G21"/>
    <mergeCell ref="E12:G12"/>
    <mergeCell ref="E31:G31"/>
    <mergeCell ref="E32:G32"/>
    <mergeCell ref="E39:G39"/>
    <mergeCell ref="B10:B11"/>
    <mergeCell ref="C10:D10"/>
    <mergeCell ref="E14:G14"/>
    <mergeCell ref="E15:G15"/>
    <mergeCell ref="E16:G16"/>
  </mergeCells>
  <phoneticPr fontId="6" type="noConversion"/>
  <dataValidations disablePrompts="1" count="3">
    <dataValidation type="list" allowBlank="1" showInputMessage="1" showErrorMessage="1" sqref="B12 B61 B100 B140" xr:uid="{00000000-0002-0000-0100-000000000000}">
      <formula1>NIVEAUX</formula1>
    </dataValidation>
    <dataValidation type="list" allowBlank="1" showInputMessage="1" showErrorMessage="1" sqref="F198:G199 F100:G130 F12:G41 G188:G197 G43:G51 G53 G58:G60 F195:F197 G185:G186 G180 F61:G91 G132:G139 G93:G99 E12:E200 F140:G170 G172:G178" xr:uid="{00000000-0002-0000-0100-000001000000}">
      <formula1>G2D_V4_LOCAUX</formula1>
    </dataValidation>
    <dataValidation type="list" allowBlank="1" showInputMessage="1" showErrorMessage="1" sqref="B4:F4" xr:uid="{00000000-0002-0000-0100-000002000000}">
      <formula1>LISTE_IMMEUBLE</formula1>
    </dataValidation>
  </dataValidations>
  <printOptions horizontalCentered="1"/>
  <pageMargins left="0" right="0" top="0.74803149606299213" bottom="0.74803149606299213" header="0" footer="0"/>
  <pageSetup paperSize="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REFERENCES_TABLEAU</vt:lpstr>
      <vt:lpstr>B8-2_COMPOSANT</vt:lpstr>
      <vt:lpstr>G2D_V4_LOCAUX</vt:lpstr>
      <vt:lpstr>LISTE_IMMEUBLE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PREVOST Cédric ATPMD2</dc:creator>
  <cp:lastModifiedBy>Frederic Aubret</cp:lastModifiedBy>
  <cp:lastPrinted>2021-04-14T11:53:02Z</cp:lastPrinted>
  <dcterms:created xsi:type="dcterms:W3CDTF">2019-07-16T05:32:12Z</dcterms:created>
  <dcterms:modified xsi:type="dcterms:W3CDTF">2025-04-07T09:05:17Z</dcterms:modified>
</cp:coreProperties>
</file>